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005" windowHeight="8310" firstSheet="12" activeTab="16"/>
  </bookViews>
  <sheets>
    <sheet name="Sheet4" sheetId="4" r:id="rId1"/>
    <sheet name="T01-2019" sheetId="5" r:id="rId2"/>
    <sheet name="T02-2019" sheetId="6" r:id="rId3"/>
    <sheet name="T03-2019" sheetId="7" r:id="rId4"/>
    <sheet name="QUI 1-2019" sheetId="8" r:id="rId5"/>
    <sheet name="T04-2019" sheetId="9" r:id="rId6"/>
    <sheet name="T05-2019" sheetId="10" r:id="rId7"/>
    <sheet name="T06-2019" sheetId="11" r:id="rId8"/>
    <sheet name="QUI 2-2019" sheetId="12" r:id="rId9"/>
    <sheet name="T07-2019" sheetId="13" r:id="rId10"/>
    <sheet name="T08-2019" sheetId="14" r:id="rId11"/>
    <sheet name="T09-2019" sheetId="15" r:id="rId12"/>
    <sheet name="QUI 3-2019" sheetId="16" r:id="rId13"/>
    <sheet name="T10-2019" sheetId="17" r:id="rId14"/>
    <sheet name="T11-2019" sheetId="18" r:id="rId15"/>
    <sheet name="T12-2019" sheetId="19" r:id="rId16"/>
    <sheet name="QUI 4-2019" sheetId="20" r:id="rId17"/>
  </sheets>
  <calcPr calcId="144525"/>
</workbook>
</file>

<file path=xl/calcChain.xml><?xml version="1.0" encoding="utf-8"?>
<calcChain xmlns="http://schemas.openxmlformats.org/spreadsheetml/2006/main">
  <c r="L23" i="20" l="1"/>
  <c r="L21" i="20"/>
  <c r="K21" i="20"/>
  <c r="J21" i="20"/>
  <c r="I21" i="20"/>
  <c r="L20" i="20" l="1"/>
  <c r="E20" i="20"/>
  <c r="L19" i="20"/>
  <c r="E19" i="20"/>
  <c r="H19" i="20" s="1"/>
  <c r="L18" i="20"/>
  <c r="E18" i="20"/>
  <c r="H18" i="20" s="1"/>
  <c r="L17" i="20"/>
  <c r="E17" i="20"/>
  <c r="H17" i="20" s="1"/>
  <c r="L16" i="20"/>
  <c r="E16" i="20"/>
  <c r="H16" i="20" s="1"/>
  <c r="L15" i="20"/>
  <c r="E15" i="20"/>
  <c r="H15" i="20" s="1"/>
  <c r="L14" i="20"/>
  <c r="E14" i="20"/>
  <c r="H14" i="20" s="1"/>
  <c r="L13" i="20"/>
  <c r="E13" i="20"/>
  <c r="H13" i="20" s="1"/>
  <c r="L12" i="20"/>
  <c r="E12" i="20"/>
  <c r="H12" i="20" s="1"/>
  <c r="L11" i="20"/>
  <c r="E11" i="20"/>
  <c r="H11" i="20" s="1"/>
  <c r="L10" i="20"/>
  <c r="E10" i="20"/>
  <c r="H10" i="20" s="1"/>
  <c r="L9" i="20"/>
  <c r="E9" i="20"/>
  <c r="H9" i="20" s="1"/>
  <c r="L8" i="20"/>
  <c r="E8" i="20"/>
  <c r="H8" i="20" s="1"/>
  <c r="J21" i="19"/>
  <c r="K21" i="19" s="1"/>
  <c r="H21" i="19"/>
  <c r="M21" i="19" s="1"/>
  <c r="E21" i="19"/>
  <c r="J20" i="19"/>
  <c r="K20" i="19" s="1"/>
  <c r="E20" i="19"/>
  <c r="H20" i="19" s="1"/>
  <c r="M20" i="19" s="1"/>
  <c r="K19" i="19"/>
  <c r="J19" i="19"/>
  <c r="H19" i="19"/>
  <c r="M19" i="19" s="1"/>
  <c r="E19" i="19"/>
  <c r="K18" i="19"/>
  <c r="J18" i="19"/>
  <c r="E18" i="19"/>
  <c r="H18" i="19" s="1"/>
  <c r="M18" i="19" s="1"/>
  <c r="J17" i="19"/>
  <c r="K17" i="19" s="1"/>
  <c r="H17" i="19"/>
  <c r="M17" i="19" s="1"/>
  <c r="E17" i="19"/>
  <c r="J16" i="19"/>
  <c r="K16" i="19" s="1"/>
  <c r="E16" i="19"/>
  <c r="H16" i="19" s="1"/>
  <c r="M16" i="19" s="1"/>
  <c r="K15" i="19"/>
  <c r="J15" i="19"/>
  <c r="H15" i="19"/>
  <c r="M15" i="19" s="1"/>
  <c r="E15" i="19"/>
  <c r="J14" i="19"/>
  <c r="K14" i="19" s="1"/>
  <c r="E14" i="19"/>
  <c r="H14" i="19" s="1"/>
  <c r="M14" i="19" s="1"/>
  <c r="K13" i="19"/>
  <c r="J13" i="19"/>
  <c r="H13" i="19"/>
  <c r="M13" i="19" s="1"/>
  <c r="E13" i="19"/>
  <c r="J12" i="19"/>
  <c r="K12" i="19" s="1"/>
  <c r="E12" i="19"/>
  <c r="H12" i="19" s="1"/>
  <c r="M12" i="19" s="1"/>
  <c r="J11" i="19"/>
  <c r="K11" i="19" s="1"/>
  <c r="E11" i="19"/>
  <c r="H11" i="19" s="1"/>
  <c r="K10" i="19"/>
  <c r="J10" i="19"/>
  <c r="H10" i="19"/>
  <c r="M10" i="19" s="1"/>
  <c r="E10" i="19"/>
  <c r="J9" i="19"/>
  <c r="J23" i="19" s="1"/>
  <c r="E9" i="19"/>
  <c r="H9" i="19" s="1"/>
  <c r="M9" i="19" s="1"/>
  <c r="K21" i="18"/>
  <c r="J21" i="18"/>
  <c r="H21" i="18"/>
  <c r="M21" i="18" s="1"/>
  <c r="E21" i="18"/>
  <c r="J20" i="18"/>
  <c r="K20" i="18" s="1"/>
  <c r="E20" i="18"/>
  <c r="H20" i="18" s="1"/>
  <c r="M20" i="18" s="1"/>
  <c r="K19" i="18"/>
  <c r="J19" i="18"/>
  <c r="H19" i="18"/>
  <c r="M19" i="18" s="1"/>
  <c r="E19" i="18"/>
  <c r="K18" i="18"/>
  <c r="J18" i="18"/>
  <c r="E18" i="18"/>
  <c r="H18" i="18" s="1"/>
  <c r="M18" i="18" s="1"/>
  <c r="K17" i="18"/>
  <c r="J17" i="18"/>
  <c r="H17" i="18"/>
  <c r="M17" i="18" s="1"/>
  <c r="E17" i="18"/>
  <c r="J16" i="18"/>
  <c r="K16" i="18" s="1"/>
  <c r="E16" i="18"/>
  <c r="H16" i="18" s="1"/>
  <c r="M16" i="18" s="1"/>
  <c r="K15" i="18"/>
  <c r="J15" i="18"/>
  <c r="H15" i="18"/>
  <c r="M15" i="18" s="1"/>
  <c r="E15" i="18"/>
  <c r="J14" i="18"/>
  <c r="K14" i="18" s="1"/>
  <c r="E14" i="18"/>
  <c r="H14" i="18" s="1"/>
  <c r="M14" i="18" s="1"/>
  <c r="J13" i="18"/>
  <c r="K13" i="18" s="1"/>
  <c r="H13" i="18"/>
  <c r="M13" i="18" s="1"/>
  <c r="E13" i="18"/>
  <c r="J12" i="18"/>
  <c r="K12" i="18" s="1"/>
  <c r="E12" i="18"/>
  <c r="H12" i="18" s="1"/>
  <c r="M12" i="18" s="1"/>
  <c r="J11" i="18"/>
  <c r="K11" i="18" s="1"/>
  <c r="E11" i="18"/>
  <c r="H11" i="18" s="1"/>
  <c r="J10" i="18"/>
  <c r="K10" i="18" s="1"/>
  <c r="H10" i="18"/>
  <c r="M10" i="18" s="1"/>
  <c r="E10" i="18"/>
  <c r="J9" i="18"/>
  <c r="E9" i="18"/>
  <c r="H9" i="18" s="1"/>
  <c r="M9" i="18" s="1"/>
  <c r="C22" i="20" l="1"/>
  <c r="K9" i="19"/>
  <c r="J23" i="18"/>
  <c r="K9" i="18"/>
  <c r="J21" i="17"/>
  <c r="K21" i="17" s="1"/>
  <c r="E21" i="17"/>
  <c r="H21" i="17" s="1"/>
  <c r="M21" i="17" s="1"/>
  <c r="J20" i="17"/>
  <c r="K20" i="17" s="1"/>
  <c r="E20" i="17"/>
  <c r="H20" i="17" s="1"/>
  <c r="M20" i="17" s="1"/>
  <c r="J19" i="17"/>
  <c r="K19" i="17" s="1"/>
  <c r="H19" i="17"/>
  <c r="M19" i="17" s="1"/>
  <c r="E19" i="17"/>
  <c r="K18" i="17"/>
  <c r="J18" i="17"/>
  <c r="H18" i="17"/>
  <c r="M18" i="17" s="1"/>
  <c r="E18" i="17"/>
  <c r="J17" i="17"/>
  <c r="K17" i="17" s="1"/>
  <c r="E17" i="17"/>
  <c r="H17" i="17" s="1"/>
  <c r="M17" i="17" s="1"/>
  <c r="J16" i="17"/>
  <c r="K16" i="17" s="1"/>
  <c r="E16" i="17"/>
  <c r="H16" i="17" s="1"/>
  <c r="M16" i="17" s="1"/>
  <c r="J15" i="17"/>
  <c r="K15" i="17" s="1"/>
  <c r="H15" i="17"/>
  <c r="M15" i="17" s="1"/>
  <c r="E15" i="17"/>
  <c r="J14" i="17"/>
  <c r="K14" i="17" s="1"/>
  <c r="H14" i="17"/>
  <c r="M14" i="17" s="1"/>
  <c r="E14" i="17"/>
  <c r="J13" i="17"/>
  <c r="K13" i="17" s="1"/>
  <c r="E13" i="17"/>
  <c r="H13" i="17" s="1"/>
  <c r="M13" i="17" s="1"/>
  <c r="J12" i="17"/>
  <c r="K12" i="17" s="1"/>
  <c r="E12" i="17"/>
  <c r="H12" i="17" s="1"/>
  <c r="M12" i="17" s="1"/>
  <c r="J11" i="17"/>
  <c r="K11" i="17" s="1"/>
  <c r="E11" i="17"/>
  <c r="H11" i="17" s="1"/>
  <c r="J10" i="17"/>
  <c r="K10" i="17" s="1"/>
  <c r="H10" i="17"/>
  <c r="M10" i="17" s="1"/>
  <c r="E10" i="17"/>
  <c r="J9" i="17"/>
  <c r="H9" i="17"/>
  <c r="M9" i="17" s="1"/>
  <c r="E9" i="17"/>
  <c r="C23" i="20" l="1"/>
  <c r="J23" i="17"/>
  <c r="K9" i="17"/>
  <c r="E21" i="16"/>
  <c r="L21" i="16" s="1"/>
  <c r="E20" i="16"/>
  <c r="E19" i="16"/>
  <c r="H19" i="16" s="1"/>
  <c r="L19" i="16" s="1"/>
  <c r="H18" i="16"/>
  <c r="E18" i="16"/>
  <c r="E17" i="16"/>
  <c r="H16" i="16"/>
  <c r="E16" i="16"/>
  <c r="E15" i="16"/>
  <c r="L14" i="16"/>
  <c r="E14" i="16"/>
  <c r="H14" i="16" s="1"/>
  <c r="E13" i="16"/>
  <c r="E12" i="16"/>
  <c r="L11" i="16"/>
  <c r="E11" i="16"/>
  <c r="H11" i="16" s="1"/>
  <c r="E10" i="16"/>
  <c r="E9" i="16"/>
  <c r="H10" i="16" l="1"/>
  <c r="L10" i="16" s="1"/>
  <c r="H20" i="16"/>
  <c r="L20" i="16" s="1"/>
  <c r="H15" i="16"/>
  <c r="L15" i="16" s="1"/>
  <c r="H17" i="16"/>
  <c r="L17" i="16" s="1"/>
  <c r="H9" i="16"/>
  <c r="L9" i="16" s="1"/>
  <c r="L16" i="16"/>
  <c r="L18" i="16"/>
  <c r="H12" i="16"/>
  <c r="L12" i="16" s="1"/>
  <c r="H13" i="16"/>
  <c r="L13" i="16" s="1"/>
  <c r="J21" i="15"/>
  <c r="K21" i="15" s="1"/>
  <c r="E21" i="15"/>
  <c r="H21" i="15" s="1"/>
  <c r="M21" i="15" s="1"/>
  <c r="J20" i="15"/>
  <c r="K20" i="15" s="1"/>
  <c r="H20" i="15"/>
  <c r="M20" i="15" s="1"/>
  <c r="E20" i="15"/>
  <c r="J19" i="15"/>
  <c r="K19" i="15" s="1"/>
  <c r="E19" i="15"/>
  <c r="H19" i="15" s="1"/>
  <c r="M19" i="15" s="1"/>
  <c r="K18" i="15"/>
  <c r="J18" i="15"/>
  <c r="H18" i="15"/>
  <c r="M18" i="15" s="1"/>
  <c r="E18" i="15"/>
  <c r="J17" i="15"/>
  <c r="K17" i="15" s="1"/>
  <c r="E17" i="15"/>
  <c r="H17" i="15" s="1"/>
  <c r="M17" i="15" s="1"/>
  <c r="J16" i="15"/>
  <c r="K16" i="15" s="1"/>
  <c r="H16" i="15"/>
  <c r="M16" i="15" s="1"/>
  <c r="E16" i="15"/>
  <c r="J15" i="15"/>
  <c r="K15" i="15" s="1"/>
  <c r="E15" i="15"/>
  <c r="H15" i="15" s="1"/>
  <c r="M15" i="15" s="1"/>
  <c r="K14" i="15"/>
  <c r="J14" i="15"/>
  <c r="H14" i="15"/>
  <c r="M14" i="15" s="1"/>
  <c r="E14" i="15"/>
  <c r="J13" i="15"/>
  <c r="K13" i="15" s="1"/>
  <c r="E13" i="15"/>
  <c r="H13" i="15" s="1"/>
  <c r="M13" i="15" s="1"/>
  <c r="K12" i="15"/>
  <c r="J12" i="15"/>
  <c r="H12" i="15"/>
  <c r="M12" i="15" s="1"/>
  <c r="E12" i="15"/>
  <c r="J11" i="15"/>
  <c r="K11" i="15" s="1"/>
  <c r="H11" i="15"/>
  <c r="E11" i="15"/>
  <c r="J10" i="15"/>
  <c r="K10" i="15" s="1"/>
  <c r="E10" i="15"/>
  <c r="H10" i="15" s="1"/>
  <c r="M10" i="15" s="1"/>
  <c r="K9" i="15"/>
  <c r="J9" i="15"/>
  <c r="H9" i="15"/>
  <c r="M9" i="15" s="1"/>
  <c r="E9" i="15"/>
  <c r="K21" i="14"/>
  <c r="J21" i="14"/>
  <c r="H21" i="14"/>
  <c r="M21" i="14" s="1"/>
  <c r="E21" i="14"/>
  <c r="J20" i="14"/>
  <c r="K20" i="14" s="1"/>
  <c r="E20" i="14"/>
  <c r="H20" i="14" s="1"/>
  <c r="M20" i="14" s="1"/>
  <c r="K19" i="14"/>
  <c r="J19" i="14"/>
  <c r="H19" i="14"/>
  <c r="M19" i="14" s="1"/>
  <c r="E19" i="14"/>
  <c r="K18" i="14"/>
  <c r="J18" i="14"/>
  <c r="E18" i="14"/>
  <c r="H18" i="14" s="1"/>
  <c r="M18" i="14" s="1"/>
  <c r="K17" i="14"/>
  <c r="J17" i="14"/>
  <c r="H17" i="14"/>
  <c r="M17" i="14" s="1"/>
  <c r="E17" i="14"/>
  <c r="J16" i="14"/>
  <c r="K16" i="14" s="1"/>
  <c r="E16" i="14"/>
  <c r="H16" i="14" s="1"/>
  <c r="M16" i="14" s="1"/>
  <c r="K15" i="14"/>
  <c r="J15" i="14"/>
  <c r="H15" i="14"/>
  <c r="M15" i="14" s="1"/>
  <c r="E15" i="14"/>
  <c r="J14" i="14"/>
  <c r="K14" i="14" s="1"/>
  <c r="E14" i="14"/>
  <c r="H14" i="14" s="1"/>
  <c r="M14" i="14" s="1"/>
  <c r="K13" i="14"/>
  <c r="J13" i="14"/>
  <c r="H13" i="14"/>
  <c r="M13" i="14" s="1"/>
  <c r="E13" i="14"/>
  <c r="J12" i="14"/>
  <c r="K12" i="14" s="1"/>
  <c r="E12" i="14"/>
  <c r="H12" i="14" s="1"/>
  <c r="M12" i="14" s="1"/>
  <c r="J11" i="14"/>
  <c r="K11" i="14" s="1"/>
  <c r="E11" i="14"/>
  <c r="H11" i="14" s="1"/>
  <c r="K10" i="14"/>
  <c r="J10" i="14"/>
  <c r="H10" i="14"/>
  <c r="M10" i="14" s="1"/>
  <c r="E10" i="14"/>
  <c r="J9" i="14"/>
  <c r="J23" i="14" s="1"/>
  <c r="E9" i="14"/>
  <c r="H9" i="14" s="1"/>
  <c r="M9" i="14" s="1"/>
  <c r="J21" i="13"/>
  <c r="K21" i="13" s="1"/>
  <c r="E21" i="13"/>
  <c r="H21" i="13" s="1"/>
  <c r="M21" i="13" s="1"/>
  <c r="J20" i="13"/>
  <c r="K20" i="13" s="1"/>
  <c r="H20" i="13"/>
  <c r="M20" i="13" s="1"/>
  <c r="E20" i="13"/>
  <c r="J19" i="13"/>
  <c r="K19" i="13" s="1"/>
  <c r="E19" i="13"/>
  <c r="H19" i="13" s="1"/>
  <c r="M19" i="13" s="1"/>
  <c r="K18" i="13"/>
  <c r="J18" i="13"/>
  <c r="H18" i="13"/>
  <c r="M18" i="13" s="1"/>
  <c r="E18" i="13"/>
  <c r="J17" i="13"/>
  <c r="K17" i="13" s="1"/>
  <c r="E17" i="13"/>
  <c r="H17" i="13" s="1"/>
  <c r="M17" i="13" s="1"/>
  <c r="J16" i="13"/>
  <c r="K16" i="13" s="1"/>
  <c r="H16" i="13"/>
  <c r="M16" i="13" s="1"/>
  <c r="E16" i="13"/>
  <c r="J15" i="13"/>
  <c r="K15" i="13" s="1"/>
  <c r="E15" i="13"/>
  <c r="H15" i="13" s="1"/>
  <c r="M15" i="13" s="1"/>
  <c r="J14" i="13"/>
  <c r="K14" i="13" s="1"/>
  <c r="H14" i="13"/>
  <c r="M14" i="13" s="1"/>
  <c r="E14" i="13"/>
  <c r="J13" i="13"/>
  <c r="K13" i="13" s="1"/>
  <c r="E13" i="13"/>
  <c r="H13" i="13" s="1"/>
  <c r="M13" i="13" s="1"/>
  <c r="J12" i="13"/>
  <c r="K12" i="13" s="1"/>
  <c r="H12" i="13"/>
  <c r="M12" i="13" s="1"/>
  <c r="E12" i="13"/>
  <c r="J11" i="13"/>
  <c r="K11" i="13" s="1"/>
  <c r="H11" i="13"/>
  <c r="E11" i="13"/>
  <c r="J10" i="13"/>
  <c r="K10" i="13" s="1"/>
  <c r="E10" i="13"/>
  <c r="H10" i="13" s="1"/>
  <c r="M10" i="13" s="1"/>
  <c r="J9" i="13"/>
  <c r="H9" i="13"/>
  <c r="M9" i="13" s="1"/>
  <c r="E9" i="13"/>
  <c r="L24" i="16" l="1"/>
  <c r="J23" i="15"/>
  <c r="K9" i="14"/>
  <c r="J23" i="13"/>
  <c r="K9" i="13"/>
  <c r="L11" i="12"/>
  <c r="L14" i="12"/>
  <c r="O20" i="12"/>
  <c r="O19" i="12"/>
  <c r="C24" i="16" l="1"/>
  <c r="C23" i="16"/>
  <c r="J10" i="11"/>
  <c r="J11" i="11"/>
  <c r="J12" i="11"/>
  <c r="J13" i="11"/>
  <c r="J14" i="11"/>
  <c r="J15" i="11"/>
  <c r="J16" i="11"/>
  <c r="J17" i="11"/>
  <c r="J18" i="11"/>
  <c r="J19" i="11"/>
  <c r="J20" i="11"/>
  <c r="J21" i="11"/>
  <c r="J9" i="11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9" i="10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9" i="9"/>
  <c r="J23" i="11" l="1"/>
  <c r="E17" i="11"/>
  <c r="H17" i="11" s="1"/>
  <c r="M17" i="11" s="1"/>
  <c r="K17" i="11" l="1"/>
  <c r="E19" i="10"/>
  <c r="E22" i="12" l="1"/>
  <c r="I22" i="12" s="1"/>
  <c r="L22" i="12" s="1"/>
  <c r="E20" i="12"/>
  <c r="H20" i="12" s="1"/>
  <c r="E21" i="12"/>
  <c r="H21" i="12" s="1"/>
  <c r="I21" i="12" s="1"/>
  <c r="L21" i="12" s="1"/>
  <c r="E19" i="12"/>
  <c r="E18" i="12"/>
  <c r="H18" i="12" s="1"/>
  <c r="E17" i="12"/>
  <c r="H17" i="12" s="1"/>
  <c r="E16" i="12"/>
  <c r="H16" i="12" s="1"/>
  <c r="I16" i="12" s="1"/>
  <c r="L16" i="12" s="1"/>
  <c r="E15" i="12"/>
  <c r="E14" i="12"/>
  <c r="E13" i="12"/>
  <c r="E12" i="12"/>
  <c r="H12" i="12" s="1"/>
  <c r="E11" i="12"/>
  <c r="H11" i="12" s="1"/>
  <c r="E10" i="12"/>
  <c r="E9" i="12"/>
  <c r="H9" i="12" s="1"/>
  <c r="E21" i="11"/>
  <c r="E20" i="11"/>
  <c r="H20" i="11" s="1"/>
  <c r="E19" i="11"/>
  <c r="E18" i="11"/>
  <c r="H18" i="11" s="1"/>
  <c r="E16" i="11"/>
  <c r="H16" i="11" s="1"/>
  <c r="E15" i="11"/>
  <c r="E14" i="11"/>
  <c r="E13" i="11"/>
  <c r="H13" i="11" s="1"/>
  <c r="M13" i="11" s="1"/>
  <c r="E12" i="11"/>
  <c r="H12" i="11" s="1"/>
  <c r="E11" i="11"/>
  <c r="H11" i="11" s="1"/>
  <c r="K11" i="11" s="1"/>
  <c r="E10" i="11"/>
  <c r="E9" i="11"/>
  <c r="M23" i="10"/>
  <c r="E22" i="10"/>
  <c r="H22" i="10" s="1"/>
  <c r="M22" i="10" s="1"/>
  <c r="E21" i="10"/>
  <c r="H21" i="10" s="1"/>
  <c r="E20" i="10"/>
  <c r="E18" i="10"/>
  <c r="E17" i="10"/>
  <c r="H17" i="10" s="1"/>
  <c r="E16" i="10"/>
  <c r="H16" i="10" s="1"/>
  <c r="K16" i="10" s="1"/>
  <c r="E15" i="10"/>
  <c r="H15" i="10" s="1"/>
  <c r="K15" i="10" s="1"/>
  <c r="E14" i="10"/>
  <c r="E13" i="10"/>
  <c r="H13" i="10" s="1"/>
  <c r="M13" i="10" s="1"/>
  <c r="E12" i="10"/>
  <c r="H12" i="10" s="1"/>
  <c r="E11" i="10"/>
  <c r="H11" i="10" s="1"/>
  <c r="K11" i="10" s="1"/>
  <c r="E10" i="10"/>
  <c r="H10" i="10" s="1"/>
  <c r="K10" i="10" s="1"/>
  <c r="E9" i="10"/>
  <c r="H20" i="10" l="1"/>
  <c r="M20" i="10" s="1"/>
  <c r="K13" i="10"/>
  <c r="H18" i="10"/>
  <c r="M18" i="10" s="1"/>
  <c r="K22" i="10"/>
  <c r="I18" i="12"/>
  <c r="L18" i="12" s="1"/>
  <c r="I9" i="12"/>
  <c r="L9" i="12" s="1"/>
  <c r="H13" i="12"/>
  <c r="I12" i="12"/>
  <c r="L12" i="12" s="1"/>
  <c r="I20" i="12"/>
  <c r="L20" i="12" s="1"/>
  <c r="I17" i="12"/>
  <c r="L17" i="12" s="1"/>
  <c r="H10" i="12"/>
  <c r="H14" i="12"/>
  <c r="H15" i="12"/>
  <c r="H19" i="12"/>
  <c r="H21" i="11"/>
  <c r="M21" i="11" s="1"/>
  <c r="M12" i="11"/>
  <c r="K12" i="11"/>
  <c r="K18" i="11"/>
  <c r="M16" i="11"/>
  <c r="K16" i="11"/>
  <c r="M20" i="11"/>
  <c r="K20" i="11"/>
  <c r="H9" i="11"/>
  <c r="M9" i="11" s="1"/>
  <c r="K13" i="11"/>
  <c r="H14" i="11"/>
  <c r="M14" i="11" s="1"/>
  <c r="M18" i="11"/>
  <c r="H10" i="11"/>
  <c r="M10" i="11" s="1"/>
  <c r="H15" i="11"/>
  <c r="M15" i="11" s="1"/>
  <c r="H19" i="11"/>
  <c r="M19" i="11" s="1"/>
  <c r="M17" i="10"/>
  <c r="K17" i="10"/>
  <c r="M12" i="10"/>
  <c r="K12" i="10"/>
  <c r="M21" i="10"/>
  <c r="K21" i="10"/>
  <c r="H9" i="10"/>
  <c r="M9" i="10" s="1"/>
  <c r="M10" i="10"/>
  <c r="H14" i="10"/>
  <c r="M14" i="10" s="1"/>
  <c r="M15" i="10"/>
  <c r="H19" i="10"/>
  <c r="M19" i="10" s="1"/>
  <c r="M23" i="9"/>
  <c r="E22" i="9"/>
  <c r="H22" i="9" s="1"/>
  <c r="E21" i="9"/>
  <c r="H21" i="9" s="1"/>
  <c r="M21" i="9" s="1"/>
  <c r="E20" i="9"/>
  <c r="H20" i="9" s="1"/>
  <c r="M20" i="9" s="1"/>
  <c r="E19" i="9"/>
  <c r="H19" i="9" s="1"/>
  <c r="M19" i="9" s="1"/>
  <c r="E18" i="9"/>
  <c r="H18" i="9" s="1"/>
  <c r="E17" i="9"/>
  <c r="H16" i="9"/>
  <c r="E16" i="9"/>
  <c r="E15" i="9"/>
  <c r="H15" i="9" s="1"/>
  <c r="M15" i="9" s="1"/>
  <c r="E14" i="9"/>
  <c r="E13" i="9"/>
  <c r="E12" i="9"/>
  <c r="E11" i="9"/>
  <c r="H11" i="9" s="1"/>
  <c r="E10" i="9"/>
  <c r="H10" i="9" s="1"/>
  <c r="E9" i="9"/>
  <c r="K19" i="11" l="1"/>
  <c r="K14" i="11"/>
  <c r="K18" i="10"/>
  <c r="K20" i="10"/>
  <c r="I15" i="12"/>
  <c r="L15" i="12" s="1"/>
  <c r="I19" i="12"/>
  <c r="L19" i="12" s="1"/>
  <c r="I13" i="12"/>
  <c r="L13" i="12" s="1"/>
  <c r="I10" i="12"/>
  <c r="L10" i="12" s="1"/>
  <c r="L25" i="12" s="1"/>
  <c r="K21" i="11"/>
  <c r="K15" i="11"/>
  <c r="K10" i="11"/>
  <c r="K19" i="10"/>
  <c r="K14" i="10"/>
  <c r="H12" i="9"/>
  <c r="M12" i="9" s="1"/>
  <c r="H17" i="9"/>
  <c r="M17" i="9" s="1"/>
  <c r="H9" i="9"/>
  <c r="M9" i="9" s="1"/>
  <c r="H14" i="9"/>
  <c r="M14" i="9" s="1"/>
  <c r="K11" i="9"/>
  <c r="K16" i="9"/>
  <c r="K21" i="9"/>
  <c r="K19" i="9"/>
  <c r="M10" i="9"/>
  <c r="K10" i="9"/>
  <c r="K22" i="9"/>
  <c r="M22" i="9"/>
  <c r="K18" i="9"/>
  <c r="M18" i="9"/>
  <c r="K15" i="9"/>
  <c r="K20" i="9"/>
  <c r="H13" i="9"/>
  <c r="M13" i="9" s="1"/>
  <c r="H24" i="8"/>
  <c r="L24" i="8" s="1"/>
  <c r="E24" i="8"/>
  <c r="I24" i="8" s="1"/>
  <c r="E23" i="8"/>
  <c r="H23" i="8" s="1"/>
  <c r="H22" i="8"/>
  <c r="I22" i="8" s="1"/>
  <c r="J22" i="8" s="1"/>
  <c r="E22" i="8"/>
  <c r="E21" i="8"/>
  <c r="H20" i="8"/>
  <c r="L20" i="8" s="1"/>
  <c r="E20" i="8"/>
  <c r="I20" i="8" s="1"/>
  <c r="J20" i="8" s="1"/>
  <c r="E19" i="8"/>
  <c r="H19" i="8" s="1"/>
  <c r="L19" i="8" s="1"/>
  <c r="H18" i="8"/>
  <c r="I18" i="8" s="1"/>
  <c r="J18" i="8" s="1"/>
  <c r="E18" i="8"/>
  <c r="E17" i="8"/>
  <c r="E16" i="8"/>
  <c r="H15" i="8"/>
  <c r="L15" i="8" s="1"/>
  <c r="E15" i="8"/>
  <c r="I15" i="8" s="1"/>
  <c r="J15" i="8" s="1"/>
  <c r="E14" i="8"/>
  <c r="H13" i="8"/>
  <c r="L13" i="8" s="1"/>
  <c r="E13" i="8"/>
  <c r="I13" i="8" s="1"/>
  <c r="J13" i="8" s="1"/>
  <c r="E12" i="8"/>
  <c r="E11" i="8"/>
  <c r="H10" i="8"/>
  <c r="L10" i="8" s="1"/>
  <c r="E10" i="8"/>
  <c r="E9" i="8"/>
  <c r="E24" i="7"/>
  <c r="H24" i="7" s="1"/>
  <c r="L24" i="7" s="1"/>
  <c r="E23" i="7"/>
  <c r="E22" i="7"/>
  <c r="H22" i="7" s="1"/>
  <c r="I22" i="7" s="1"/>
  <c r="J22" i="7" s="1"/>
  <c r="E21" i="7"/>
  <c r="H21" i="7" s="1"/>
  <c r="H20" i="7"/>
  <c r="L20" i="7" s="1"/>
  <c r="E20" i="7"/>
  <c r="E19" i="7"/>
  <c r="E18" i="7"/>
  <c r="E17" i="7"/>
  <c r="E16" i="7"/>
  <c r="E15" i="7"/>
  <c r="H15" i="7" s="1"/>
  <c r="L15" i="7" s="1"/>
  <c r="E14" i="7"/>
  <c r="E13" i="7"/>
  <c r="E12" i="7"/>
  <c r="H11" i="7"/>
  <c r="E11" i="7"/>
  <c r="E10" i="7"/>
  <c r="H10" i="7" s="1"/>
  <c r="L10" i="7" s="1"/>
  <c r="E9" i="7"/>
  <c r="H9" i="7" s="1"/>
  <c r="L9" i="7" s="1"/>
  <c r="E24" i="6"/>
  <c r="H24" i="6" s="1"/>
  <c r="E23" i="6"/>
  <c r="E22" i="6"/>
  <c r="H21" i="6"/>
  <c r="L21" i="6" s="1"/>
  <c r="E21" i="6"/>
  <c r="I20" i="6"/>
  <c r="J20" i="6" s="1"/>
  <c r="H20" i="6"/>
  <c r="L20" i="6" s="1"/>
  <c r="E20" i="6"/>
  <c r="E19" i="6"/>
  <c r="E18" i="6"/>
  <c r="H18" i="6" s="1"/>
  <c r="L18" i="6" s="1"/>
  <c r="H17" i="6"/>
  <c r="L17" i="6" s="1"/>
  <c r="E17" i="6"/>
  <c r="H16" i="6"/>
  <c r="I16" i="6" s="1"/>
  <c r="J16" i="6" s="1"/>
  <c r="E16" i="6"/>
  <c r="I15" i="6"/>
  <c r="J15" i="6" s="1"/>
  <c r="H15" i="6"/>
  <c r="L15" i="6" s="1"/>
  <c r="E15" i="6"/>
  <c r="E14" i="6"/>
  <c r="E13" i="6"/>
  <c r="H13" i="6" s="1"/>
  <c r="L13" i="6" s="1"/>
  <c r="H12" i="6"/>
  <c r="L12" i="6" s="1"/>
  <c r="E12" i="6"/>
  <c r="H11" i="6"/>
  <c r="I11" i="6" s="1"/>
  <c r="J11" i="6" s="1"/>
  <c r="E11" i="6"/>
  <c r="I10" i="6"/>
  <c r="J10" i="6" s="1"/>
  <c r="H10" i="6"/>
  <c r="L10" i="6" s="1"/>
  <c r="E10" i="6"/>
  <c r="E9" i="6"/>
  <c r="C25" i="12" l="1"/>
  <c r="C24" i="12"/>
  <c r="I18" i="7"/>
  <c r="J18" i="7" s="1"/>
  <c r="H18" i="7"/>
  <c r="L18" i="7" s="1"/>
  <c r="I9" i="7"/>
  <c r="I11" i="7"/>
  <c r="J11" i="7" s="1"/>
  <c r="I20" i="7"/>
  <c r="J20" i="7" s="1"/>
  <c r="K9" i="11"/>
  <c r="J25" i="10"/>
  <c r="K9" i="10"/>
  <c r="K23" i="10" s="1"/>
  <c r="K9" i="9"/>
  <c r="K12" i="9"/>
  <c r="K14" i="9"/>
  <c r="K17" i="9"/>
  <c r="I11" i="8"/>
  <c r="J11" i="8" s="1"/>
  <c r="I23" i="8"/>
  <c r="J23" i="8" s="1"/>
  <c r="L23" i="8"/>
  <c r="I16" i="8"/>
  <c r="J16" i="8" s="1"/>
  <c r="I19" i="8"/>
  <c r="J19" i="8" s="1"/>
  <c r="I10" i="8"/>
  <c r="J10" i="8" s="1"/>
  <c r="H11" i="8"/>
  <c r="H12" i="8"/>
  <c r="L12" i="8" s="1"/>
  <c r="H16" i="8"/>
  <c r="H17" i="8"/>
  <c r="L17" i="8" s="1"/>
  <c r="L18" i="8"/>
  <c r="H21" i="8"/>
  <c r="L21" i="8" s="1"/>
  <c r="L22" i="8"/>
  <c r="H9" i="8"/>
  <c r="L9" i="8" s="1"/>
  <c r="H14" i="8"/>
  <c r="L14" i="8" s="1"/>
  <c r="L21" i="7"/>
  <c r="I21" i="7"/>
  <c r="J21" i="7" s="1"/>
  <c r="J9" i="7"/>
  <c r="I10" i="7"/>
  <c r="J10" i="7" s="1"/>
  <c r="H12" i="7"/>
  <c r="L12" i="7" s="1"/>
  <c r="I15" i="7"/>
  <c r="J15" i="7" s="1"/>
  <c r="H16" i="7"/>
  <c r="I16" i="7" s="1"/>
  <c r="J16" i="7" s="1"/>
  <c r="H17" i="7"/>
  <c r="L17" i="7" s="1"/>
  <c r="L22" i="7"/>
  <c r="I24" i="7"/>
  <c r="H13" i="7"/>
  <c r="L13" i="7" s="1"/>
  <c r="H14" i="7"/>
  <c r="L14" i="7" s="1"/>
  <c r="H19" i="7"/>
  <c r="L19" i="7" s="1"/>
  <c r="H23" i="7"/>
  <c r="L23" i="7" s="1"/>
  <c r="L24" i="6"/>
  <c r="I24" i="6"/>
  <c r="I9" i="6"/>
  <c r="I14" i="6"/>
  <c r="J14" i="6" s="1"/>
  <c r="I19" i="6"/>
  <c r="J19" i="6" s="1"/>
  <c r="I12" i="6"/>
  <c r="J12" i="6" s="1"/>
  <c r="I17" i="6"/>
  <c r="J17" i="6" s="1"/>
  <c r="I21" i="6"/>
  <c r="J21" i="6" s="1"/>
  <c r="H22" i="6"/>
  <c r="L22" i="6" s="1"/>
  <c r="H9" i="6"/>
  <c r="L9" i="6" s="1"/>
  <c r="I13" i="6"/>
  <c r="J13" i="6" s="1"/>
  <c r="H14" i="6"/>
  <c r="L14" i="6" s="1"/>
  <c r="I18" i="6"/>
  <c r="J18" i="6" s="1"/>
  <c r="H19" i="6"/>
  <c r="L19" i="6" s="1"/>
  <c r="H23" i="6"/>
  <c r="L23" i="6" s="1"/>
  <c r="H24" i="5"/>
  <c r="L24" i="5" s="1"/>
  <c r="E24" i="5"/>
  <c r="E23" i="5"/>
  <c r="H23" i="5" s="1"/>
  <c r="E22" i="5"/>
  <c r="E21" i="5"/>
  <c r="H20" i="5"/>
  <c r="L20" i="5" s="1"/>
  <c r="E20" i="5"/>
  <c r="E19" i="5"/>
  <c r="H19" i="5" s="1"/>
  <c r="E18" i="5"/>
  <c r="E17" i="5"/>
  <c r="E16" i="5"/>
  <c r="E15" i="5"/>
  <c r="H15" i="5" s="1"/>
  <c r="L15" i="5" s="1"/>
  <c r="E14" i="5"/>
  <c r="H14" i="5" s="1"/>
  <c r="H13" i="5"/>
  <c r="L13" i="5" s="1"/>
  <c r="E13" i="5"/>
  <c r="E12" i="5"/>
  <c r="E11" i="5"/>
  <c r="H10" i="5"/>
  <c r="L10" i="5" s="1"/>
  <c r="E10" i="5"/>
  <c r="E9" i="5"/>
  <c r="H9" i="5" s="1"/>
  <c r="K13" i="9" l="1"/>
  <c r="K23" i="9" s="1"/>
  <c r="J25" i="9"/>
  <c r="I9" i="8"/>
  <c r="I21" i="8"/>
  <c r="J21" i="8" s="1"/>
  <c r="I12" i="8"/>
  <c r="J12" i="8" s="1"/>
  <c r="I17" i="8"/>
  <c r="J17" i="8" s="1"/>
  <c r="I14" i="8"/>
  <c r="J14" i="8" s="1"/>
  <c r="I14" i="7"/>
  <c r="J14" i="7" s="1"/>
  <c r="I13" i="7"/>
  <c r="J13" i="7" s="1"/>
  <c r="I23" i="7"/>
  <c r="J23" i="7" s="1"/>
  <c r="I17" i="7"/>
  <c r="J17" i="7" s="1"/>
  <c r="I19" i="7"/>
  <c r="J19" i="7" s="1"/>
  <c r="I12" i="7"/>
  <c r="J12" i="7" s="1"/>
  <c r="I22" i="6"/>
  <c r="J22" i="6" s="1"/>
  <c r="J9" i="6"/>
  <c r="J24" i="6" s="1"/>
  <c r="I23" i="6"/>
  <c r="J23" i="6" s="1"/>
  <c r="I22" i="5"/>
  <c r="J22" i="5" s="1"/>
  <c r="I20" i="5"/>
  <c r="J20" i="5" s="1"/>
  <c r="H22" i="5"/>
  <c r="L22" i="5" s="1"/>
  <c r="I13" i="5"/>
  <c r="J13" i="5" s="1"/>
  <c r="H18" i="5"/>
  <c r="L18" i="5" s="1"/>
  <c r="I24" i="5"/>
  <c r="L19" i="5"/>
  <c r="I19" i="5"/>
  <c r="J19" i="5" s="1"/>
  <c r="L14" i="5"/>
  <c r="I14" i="5"/>
  <c r="J14" i="5" s="1"/>
  <c r="I9" i="5"/>
  <c r="L9" i="5"/>
  <c r="I23" i="5"/>
  <c r="J23" i="5" s="1"/>
  <c r="L23" i="5"/>
  <c r="I21" i="5"/>
  <c r="J21" i="5" s="1"/>
  <c r="I10" i="5"/>
  <c r="J10" i="5" s="1"/>
  <c r="H11" i="5"/>
  <c r="I11" i="5" s="1"/>
  <c r="J11" i="5" s="1"/>
  <c r="H12" i="5"/>
  <c r="L12" i="5" s="1"/>
  <c r="I15" i="5"/>
  <c r="J15" i="5" s="1"/>
  <c r="H16" i="5"/>
  <c r="I16" i="5" s="1"/>
  <c r="J16" i="5" s="1"/>
  <c r="H17" i="5"/>
  <c r="L17" i="5" s="1"/>
  <c r="H21" i="5"/>
  <c r="L21" i="5" s="1"/>
  <c r="J23" i="4"/>
  <c r="J24" i="7" l="1"/>
  <c r="I26" i="8"/>
  <c r="J9" i="8"/>
  <c r="J24" i="8" s="1"/>
  <c r="I26" i="7"/>
  <c r="I26" i="6"/>
  <c r="I18" i="5"/>
  <c r="J18" i="5" s="1"/>
  <c r="J9" i="5"/>
  <c r="I17" i="5"/>
  <c r="J17" i="5" s="1"/>
  <c r="I12" i="5"/>
  <c r="J12" i="5" s="1"/>
  <c r="H22" i="4"/>
  <c r="I22" i="4" s="1"/>
  <c r="J22" i="4" s="1"/>
  <c r="E22" i="4"/>
  <c r="E23" i="4"/>
  <c r="H23" i="4" s="1"/>
  <c r="I23" i="4" s="1"/>
  <c r="I26" i="5" l="1"/>
  <c r="J24" i="5"/>
  <c r="L22" i="4"/>
  <c r="L23" i="4"/>
  <c r="E21" i="4"/>
  <c r="H21" i="4" s="1"/>
  <c r="L21" i="4" s="1"/>
  <c r="E20" i="4"/>
  <c r="E19" i="4"/>
  <c r="E18" i="4"/>
  <c r="H18" i="4" s="1"/>
  <c r="E17" i="4"/>
  <c r="H17" i="4" s="1"/>
  <c r="L17" i="4" s="1"/>
  <c r="E16" i="4"/>
  <c r="E15" i="4"/>
  <c r="E14" i="4"/>
  <c r="H14" i="4" s="1"/>
  <c r="L14" i="4" s="1"/>
  <c r="E13" i="4"/>
  <c r="H12" i="4"/>
  <c r="L12" i="4" s="1"/>
  <c r="E12" i="4"/>
  <c r="E11" i="4"/>
  <c r="E10" i="4"/>
  <c r="H9" i="4"/>
  <c r="L9" i="4" s="1"/>
  <c r="E9" i="4"/>
  <c r="E8" i="4"/>
  <c r="H8" i="4" s="1"/>
  <c r="I12" i="4" l="1"/>
  <c r="J12" i="4" s="1"/>
  <c r="H20" i="4"/>
  <c r="L20" i="4" s="1"/>
  <c r="I17" i="4"/>
  <c r="J17" i="4" s="1"/>
  <c r="L8" i="4"/>
  <c r="I8" i="4"/>
  <c r="I15" i="4"/>
  <c r="J15" i="4" s="1"/>
  <c r="I18" i="4"/>
  <c r="J18" i="4" s="1"/>
  <c r="L18" i="4"/>
  <c r="I21" i="4"/>
  <c r="J21" i="4" s="1"/>
  <c r="I9" i="4"/>
  <c r="J9" i="4" s="1"/>
  <c r="H10" i="4"/>
  <c r="I10" i="4" s="1"/>
  <c r="J10" i="4" s="1"/>
  <c r="H11" i="4"/>
  <c r="L11" i="4" s="1"/>
  <c r="I14" i="4"/>
  <c r="J14" i="4" s="1"/>
  <c r="H15" i="4"/>
  <c r="H16" i="4"/>
  <c r="L16" i="4" s="1"/>
  <c r="H19" i="4"/>
  <c r="L19" i="4" s="1"/>
  <c r="H13" i="4"/>
  <c r="L13" i="4" s="1"/>
  <c r="I13" i="4" l="1"/>
  <c r="J13" i="4" s="1"/>
  <c r="I20" i="4"/>
  <c r="J20" i="4" s="1"/>
  <c r="I11" i="4"/>
  <c r="J11" i="4" s="1"/>
  <c r="I19" i="4"/>
  <c r="J19" i="4" s="1"/>
  <c r="I16" i="4"/>
  <c r="J16" i="4" s="1"/>
  <c r="J8" i="4"/>
  <c r="I25" i="4" l="1"/>
</calcChain>
</file>

<file path=xl/comments1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5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6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7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8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9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sharedStrings.xml><?xml version="1.0" encoding="utf-8"?>
<sst xmlns="http://schemas.openxmlformats.org/spreadsheetml/2006/main" count="671" uniqueCount="95">
  <si>
    <t>ĐẢNG BỘ SỞ GIÁO DỤC VÀ ĐÀO TẠO</t>
  </si>
  <si>
    <t>ĐẢNG CỘNG SẢN VIỆT NAM</t>
  </si>
  <si>
    <t xml:space="preserve">ĐẢNG ỦY TRƯỜNG CĐKT - LÝ TỰ TRỌNG </t>
  </si>
  <si>
    <t>STT</t>
  </si>
  <si>
    <t>HỌ VÀ TÊN</t>
  </si>
  <si>
    <t xml:space="preserve">HỆ SỐ </t>
  </si>
  <si>
    <t>VK</t>
  </si>
  <si>
    <t>HSVK</t>
  </si>
  <si>
    <t>CHỨC VỤ</t>
  </si>
  <si>
    <t>% Pc TN</t>
  </si>
  <si>
    <t>TNNG</t>
  </si>
  <si>
    <t>ĐẢNG PHÍ
1 tháng</t>
  </si>
  <si>
    <t xml:space="preserve">TỔNG CỘNG
3 tháng </t>
  </si>
  <si>
    <t>1% TN NG</t>
  </si>
  <si>
    <t>Nguyễn Tiến Nhân</t>
  </si>
  <si>
    <t>Nguyễn Vân Giang</t>
  </si>
  <si>
    <t>Tăng từ 5,36-&gt;5,7 từ T.7/2016</t>
  </si>
  <si>
    <t>Nguyễn Văn Dũng</t>
  </si>
  <si>
    <t>chuyen ve tu 6/2017</t>
  </si>
  <si>
    <t>Nguyễn Văn Yên</t>
  </si>
  <si>
    <t>Võ Đắc Thịnh</t>
  </si>
  <si>
    <t>Huỳnh Ngọc Mai</t>
  </si>
  <si>
    <t>TN 16% từ T5/14</t>
  </si>
  <si>
    <t>TN 18% từ T7/16</t>
  </si>
  <si>
    <t>Đỗ Thị Phương Khanh</t>
  </si>
  <si>
    <t>Tăng từ 14-&gt;15 từ T.11/2014</t>
  </si>
  <si>
    <t>Nguyễn Cao Phong</t>
  </si>
  <si>
    <t>Nguyễn Vũ Xuân Thì</t>
  </si>
  <si>
    <t>Tăng từ 13-&gt;14 từ T.7/2016</t>
  </si>
  <si>
    <t>Phạm Nguyễn Đức Trung</t>
  </si>
  <si>
    <t>không thay đổi</t>
  </si>
  <si>
    <t>Chung Trần Thế Vinh</t>
  </si>
  <si>
    <t>Phạm Minh Nghĩa</t>
  </si>
  <si>
    <t>Võ Minh Quang</t>
  </si>
  <si>
    <t>Châu Văn Bảo</t>
  </si>
  <si>
    <t>TN 13% từ T9/15</t>
  </si>
  <si>
    <t>TC</t>
  </si>
  <si>
    <t>1 thang</t>
  </si>
  <si>
    <t>3 thang</t>
  </si>
  <si>
    <t>TN 15% từ T9/18</t>
  </si>
  <si>
    <t>10% từ Thang 9/2018</t>
  </si>
  <si>
    <t>TN 13% từ T9/18</t>
  </si>
  <si>
    <t>Chuyển công tác T09/2018</t>
  </si>
  <si>
    <t>TN 18% từ T9/18</t>
  </si>
  <si>
    <t>DANH SÁCH ĐẢNG PHÍ CHI BỘ 03 QUÝ 1
(số liêu cập nhật từ phòng KẾ TOÁN 01/03/2019)</t>
  </si>
  <si>
    <t>Quách Minh Thử</t>
  </si>
  <si>
    <t xml:space="preserve">ĐẢNG ỦY TRƯỜNG CĐ LÝ TỰ TRỌNG TP.HCM </t>
  </si>
  <si>
    <t>DANH SÁCH ĐẢNG PHÍ CHI BỘ 03 THÁNG 1- 2019</t>
  </si>
  <si>
    <t>Ngày            tháng            năm 2019</t>
  </si>
  <si>
    <t>Người lập bảng</t>
  </si>
  <si>
    <t>TM. CÂP ỦY</t>
  </si>
  <si>
    <t>Châu Văn bảo</t>
  </si>
  <si>
    <t>Bí Thư</t>
  </si>
  <si>
    <t>ĐẢNG BỘ SỞ GIÁO DỤC VÀ ĐÀO TẠO TP.HCM</t>
  </si>
  <si>
    <t>GHI CHÚ</t>
  </si>
  <si>
    <t>DANH SÁCH ĐẢNG PHÍ CHI BỘ 03 THÁNG 03- 2019</t>
  </si>
  <si>
    <t>DANH SÁCH ĐẢNG PHÍ CHI BỘ 03 THÁNG 02- 2019</t>
  </si>
  <si>
    <t>DANH SÁCH ĐẢNG PHÍ CHI BỘ 03 QUÍ 1- 2019</t>
  </si>
  <si>
    <t>Hồ Ngọc Chi</t>
  </si>
  <si>
    <t>DANH SÁCH ĐẢNG PHÍ CHI BỘ 03 THÁNG 04 NĂM 2019</t>
  </si>
  <si>
    <t>CHI BỘ 3</t>
  </si>
  <si>
    <t>DANH SÁCH ĐẢNG PHÍ CHI BỘ 03 THÁNG 05 NĂM 2019</t>
  </si>
  <si>
    <t>DANH SÁCH ĐẢNG PHÍ CHI BỘ 03 QUÍ 2 NĂM 2019</t>
  </si>
  <si>
    <t>ĐẢNG PHÍ
THÁNG 4</t>
  </si>
  <si>
    <t>ĐẢNG PHÍ
THÁNG 5</t>
  </si>
  <si>
    <t>ĐẢNG PHÍ
THÁNG 6</t>
  </si>
  <si>
    <t>Ngày 05  tháng 07 năm 2019</t>
  </si>
  <si>
    <t>CHỨC
 VỤ</t>
  </si>
  <si>
    <t>CHỨC 
VỤ</t>
  </si>
  <si>
    <t>GHI
 CHÚ</t>
  </si>
  <si>
    <t>LƯƠNG
THÁNG 4</t>
  </si>
  <si>
    <t>LƯƠNG
THÁNG 6</t>
  </si>
  <si>
    <t>LƯƠNG
THÁNG 5</t>
  </si>
  <si>
    <t>Nộp cấp trên:</t>
  </si>
  <si>
    <t>Giữ lại CB:</t>
  </si>
  <si>
    <t>DANH SÁCH ĐẢNG PHÍ CHI BỘ 03 THÁNG 06 NĂM 2019</t>
  </si>
  <si>
    <t>LƯƠNG
THÁNG 7</t>
  </si>
  <si>
    <t>DANH SÁCH ĐẢNG PHÍ CHI BỘ 03 THÁNG 08 NĂM 2019</t>
  </si>
  <si>
    <t>DANH SÁCH ĐẢNG PHÍ CHI BỘ 03 THÁNG 07 NĂM 2019</t>
  </si>
  <si>
    <t>DANH SÁCH ĐẢNG PHÍ CHI BỘ 03 THÁNG 09 NĂM 2019</t>
  </si>
  <si>
    <t>DANH SÁCH ĐẢNG PHÍ CHI BỘ 03 QUÍ 03 NĂM 2019</t>
  </si>
  <si>
    <t>ĐẢNG PHÍ
THÁNG 7</t>
  </si>
  <si>
    <t>ĐẢNG PHÍ
THÁNG 8</t>
  </si>
  <si>
    <t>ĐẢNG PHÍ
THÁNG 9</t>
  </si>
  <si>
    <t>Ngày 02  tháng 10  năm 2019</t>
  </si>
  <si>
    <t>Ngày  02 tháng 10  năm 2019</t>
  </si>
  <si>
    <t>Ngày 02 tháng 10  năm 2019</t>
  </si>
  <si>
    <t>DANH SÁCH ĐẢNG PHÍ CHI BỘ 03 THÁNG 10 NĂM 2019</t>
  </si>
  <si>
    <t>DANH SÁCH ĐẢNG PHÍ CHI BỘ 03 THÁNG 11 NĂM 2019</t>
  </si>
  <si>
    <t>DANH SÁCH ĐẢNG PHÍ CHI BỘ 03 THÁNG 12 NĂM 2019</t>
  </si>
  <si>
    <t>DANH SÁCH ĐẢNG PHÍ CHI BỘ 03 QUÍ 04 NĂM 2019</t>
  </si>
  <si>
    <t>ĐẢNG PHÍ
THÁNG 10</t>
  </si>
  <si>
    <t>ĐẢNG PHÍ
THÁNG 11</t>
  </si>
  <si>
    <t>ĐẢNG PHÍ
THÁNG 12</t>
  </si>
  <si>
    <t>Ngày 18  tháng 12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</si>
</sst>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9" fontId="0" fillId="0" borderId="2" xfId="2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8" fillId="3" borderId="0" xfId="1" applyNumberFormat="1" applyFont="1" applyFill="1"/>
    <xf numFmtId="0" fontId="0" fillId="2" borderId="2" xfId="0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Fill="1" applyBorder="1"/>
    <xf numFmtId="0" fontId="8" fillId="0" borderId="2" xfId="0" applyFont="1" applyBorder="1" applyAlignment="1">
      <alignment horizontal="center"/>
    </xf>
    <xf numFmtId="9" fontId="0" fillId="3" borderId="2" xfId="0" applyNumberFormat="1" applyFill="1" applyBorder="1" applyAlignment="1">
      <alignment horizontal="center"/>
    </xf>
    <xf numFmtId="0" fontId="0" fillId="0" borderId="3" xfId="0" applyFill="1" applyBorder="1"/>
    <xf numFmtId="9" fontId="7" fillId="4" borderId="2" xfId="2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4" fontId="7" fillId="4" borderId="2" xfId="1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9" fontId="0" fillId="0" borderId="2" xfId="2" applyFont="1" applyBorder="1"/>
    <xf numFmtId="0" fontId="0" fillId="0" borderId="2" xfId="0" applyFill="1" applyBorder="1" applyAlignment="1">
      <alignment horizontal="center"/>
    </xf>
    <xf numFmtId="164" fontId="11" fillId="3" borderId="0" xfId="1" applyNumberFormat="1" applyFont="1" applyFill="1"/>
    <xf numFmtId="9" fontId="0" fillId="0" borderId="0" xfId="2" applyFont="1"/>
    <xf numFmtId="3" fontId="0" fillId="0" borderId="0" xfId="0" applyNumberFormat="1"/>
    <xf numFmtId="3" fontId="0" fillId="2" borderId="0" xfId="0" applyNumberFormat="1" applyFill="1"/>
    <xf numFmtId="0" fontId="0" fillId="2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9" fontId="0" fillId="0" borderId="0" xfId="0" applyNumberFormat="1"/>
    <xf numFmtId="164" fontId="0" fillId="0" borderId="3" xfId="1" applyNumberFormat="1" applyFont="1" applyFill="1" applyBorder="1" applyAlignment="1">
      <alignment horizontal="center"/>
    </xf>
    <xf numFmtId="9" fontId="0" fillId="0" borderId="0" xfId="2" applyFont="1" applyBorder="1"/>
    <xf numFmtId="0" fontId="0" fillId="0" borderId="3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0" fillId="0" borderId="0" xfId="0" applyBorder="1"/>
    <xf numFmtId="164" fontId="0" fillId="0" borderId="3" xfId="1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3" borderId="0" xfId="0" applyFont="1" applyFill="1" applyAlignment="1"/>
    <xf numFmtId="0" fontId="12" fillId="3" borderId="0" xfId="0" applyFont="1" applyFill="1"/>
    <xf numFmtId="0" fontId="15" fillId="3" borderId="1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5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9" fontId="12" fillId="0" borderId="2" xfId="2" applyFont="1" applyBorder="1" applyAlignment="1">
      <alignment horizontal="center"/>
    </xf>
    <xf numFmtId="9" fontId="12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horizontal="center"/>
    </xf>
    <xf numFmtId="164" fontId="15" fillId="3" borderId="0" xfId="1" applyNumberFormat="1" applyFont="1" applyFill="1"/>
    <xf numFmtId="0" fontId="12" fillId="3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0" fontId="12" fillId="0" borderId="2" xfId="0" applyFont="1" applyFill="1" applyBorder="1"/>
    <xf numFmtId="9" fontId="12" fillId="3" borderId="2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2" fillId="0" borderId="3" xfId="0" applyFont="1" applyFill="1" applyBorder="1"/>
    <xf numFmtId="9" fontId="15" fillId="3" borderId="2" xfId="2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/>
    <xf numFmtId="9" fontId="12" fillId="0" borderId="2" xfId="2" applyFont="1" applyBorder="1"/>
    <xf numFmtId="0" fontId="12" fillId="0" borderId="6" xfId="0" applyFont="1" applyBorder="1"/>
    <xf numFmtId="0" fontId="12" fillId="0" borderId="2" xfId="0" applyFont="1" applyFill="1" applyBorder="1" applyAlignment="1">
      <alignment horizontal="center"/>
    </xf>
    <xf numFmtId="9" fontId="12" fillId="0" borderId="4" xfId="2" applyFont="1" applyBorder="1"/>
    <xf numFmtId="9" fontId="12" fillId="0" borderId="4" xfId="0" applyNumberFormat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0" borderId="5" xfId="0" applyFont="1" applyFill="1" applyBorder="1"/>
    <xf numFmtId="0" fontId="12" fillId="0" borderId="5" xfId="0" applyFont="1" applyFill="1" applyBorder="1" applyAlignment="1">
      <alignment horizontal="center"/>
    </xf>
    <xf numFmtId="9" fontId="12" fillId="0" borderId="1" xfId="2" applyFont="1" applyBorder="1"/>
    <xf numFmtId="9" fontId="12" fillId="0" borderId="1" xfId="0" applyNumberFormat="1" applyFont="1" applyBorder="1"/>
    <xf numFmtId="3" fontId="12" fillId="0" borderId="5" xfId="0" applyNumberFormat="1" applyFont="1" applyBorder="1"/>
    <xf numFmtId="164" fontId="12" fillId="0" borderId="5" xfId="1" applyNumberFormat="1" applyFont="1" applyFill="1" applyBorder="1" applyAlignment="1">
      <alignment horizontal="center"/>
    </xf>
    <xf numFmtId="9" fontId="12" fillId="0" borderId="0" xfId="2" applyFont="1"/>
    <xf numFmtId="3" fontId="12" fillId="0" borderId="0" xfId="0" applyNumberFormat="1" applyFont="1"/>
    <xf numFmtId="3" fontId="12" fillId="2" borderId="0" xfId="0" applyNumberFormat="1" applyFont="1" applyFill="1"/>
    <xf numFmtId="164" fontId="15" fillId="3" borderId="2" xfId="1" applyNumberFormat="1" applyFont="1" applyFill="1" applyBorder="1" applyAlignment="1">
      <alignment horizontal="center"/>
    </xf>
    <xf numFmtId="0" fontId="12" fillId="0" borderId="5" xfId="0" applyFont="1" applyBorder="1"/>
    <xf numFmtId="0" fontId="14" fillId="0" borderId="2" xfId="0" applyFont="1" applyBorder="1"/>
    <xf numFmtId="0" fontId="15" fillId="0" borderId="2" xfId="0" applyFont="1" applyFill="1" applyBorder="1" applyAlignment="1">
      <alignment horizontal="left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9" fontId="15" fillId="0" borderId="2" xfId="2" applyFont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164" fontId="15" fillId="0" borderId="2" xfId="1" applyNumberFormat="1" applyFont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0" borderId="2" xfId="0" applyFont="1" applyBorder="1"/>
    <xf numFmtId="9" fontId="15" fillId="0" borderId="2" xfId="2" applyFont="1" applyBorder="1"/>
    <xf numFmtId="0" fontId="15" fillId="0" borderId="6" xfId="0" applyFont="1" applyBorder="1"/>
    <xf numFmtId="0" fontId="15" fillId="0" borderId="2" xfId="0" applyFont="1" applyFill="1" applyBorder="1" applyAlignment="1">
      <alignment horizontal="center"/>
    </xf>
    <xf numFmtId="3" fontId="12" fillId="3" borderId="2" xfId="0" applyNumberFormat="1" applyFont="1" applyFill="1" applyBorder="1" applyAlignment="1">
      <alignment horizontal="center"/>
    </xf>
    <xf numFmtId="3" fontId="15" fillId="3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9" fontId="12" fillId="0" borderId="2" xfId="2" applyFont="1" applyBorder="1" applyAlignme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9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/>
    </xf>
    <xf numFmtId="3" fontId="14" fillId="3" borderId="2" xfId="0" applyNumberFormat="1" applyFont="1" applyFill="1" applyBorder="1" applyAlignment="1">
      <alignment horizontal="center"/>
    </xf>
    <xf numFmtId="0" fontId="15" fillId="3" borderId="0" xfId="0" applyFont="1" applyFill="1"/>
    <xf numFmtId="0" fontId="15" fillId="0" borderId="7" xfId="0" applyFont="1" applyBorder="1"/>
    <xf numFmtId="3" fontId="15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43" fontId="12" fillId="0" borderId="0" xfId="0" applyNumberFormat="1" applyFont="1"/>
    <xf numFmtId="3" fontId="12" fillId="3" borderId="0" xfId="0" applyNumberFormat="1" applyFont="1" applyFill="1"/>
    <xf numFmtId="0" fontId="18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8" fillId="3" borderId="0" xfId="0" applyFont="1" applyFill="1" applyBorder="1" applyAlignment="1">
      <alignment horizontal="center" wrapText="1"/>
    </xf>
    <xf numFmtId="1" fontId="15" fillId="0" borderId="0" xfId="0" applyNumberFormat="1" applyFont="1" applyFill="1" applyAlignment="1">
      <alignment horizontal="center"/>
    </xf>
    <xf numFmtId="3" fontId="12" fillId="0" borderId="2" xfId="0" applyNumberFormat="1" applyFont="1" applyBorder="1"/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112" zoomScaleNormal="112" workbookViewId="0">
      <selection activeCell="I9" sqref="I9"/>
    </sheetView>
  </sheetViews>
  <sheetFormatPr defaultRowHeight="15" x14ac:dyDescent="0.25"/>
  <cols>
    <col min="1" max="1" width="2.85546875" customWidth="1"/>
    <col min="2" max="2" width="20.7109375" customWidth="1"/>
    <col min="3" max="3" width="5.28515625" customWidth="1"/>
    <col min="4" max="4" width="4.5703125" customWidth="1"/>
    <col min="5" max="5" width="7" customWidth="1"/>
    <col min="6" max="6" width="11" customWidth="1"/>
    <col min="7" max="7" width="7.28515625" customWidth="1"/>
    <col min="8" max="8" width="7.5703125" customWidth="1"/>
    <col min="9" max="9" width="10.28515625" customWidth="1"/>
    <col min="10" max="10" width="10.42578125" customWidth="1"/>
    <col min="11" max="11" width="13.28515625" customWidth="1"/>
    <col min="12" max="12" width="11.42578125" customWidth="1"/>
    <col min="13" max="13" width="21.5703125" customWidth="1"/>
    <col min="14" max="14" width="20.85546875" customWidth="1"/>
    <col min="257" max="257" width="2.85546875" customWidth="1"/>
    <col min="258" max="258" width="20.7109375" customWidth="1"/>
    <col min="259" max="259" width="5.28515625" customWidth="1"/>
    <col min="260" max="260" width="4.5703125" customWidth="1"/>
    <col min="261" max="261" width="7" customWidth="1"/>
    <col min="262" max="262" width="8.42578125" customWidth="1"/>
    <col min="263" max="263" width="7.28515625" customWidth="1"/>
    <col min="264" max="264" width="7.5703125" customWidth="1"/>
    <col min="265" max="265" width="10.28515625" customWidth="1"/>
    <col min="266" max="266" width="10.42578125" customWidth="1"/>
    <col min="267" max="267" width="13.28515625" customWidth="1"/>
    <col min="268" max="268" width="11.42578125" customWidth="1"/>
    <col min="269" max="269" width="22.28515625" customWidth="1"/>
    <col min="513" max="513" width="2.85546875" customWidth="1"/>
    <col min="514" max="514" width="20.7109375" customWidth="1"/>
    <col min="515" max="515" width="5.28515625" customWidth="1"/>
    <col min="516" max="516" width="4.5703125" customWidth="1"/>
    <col min="517" max="517" width="7" customWidth="1"/>
    <col min="518" max="518" width="8.42578125" customWidth="1"/>
    <col min="519" max="519" width="7.28515625" customWidth="1"/>
    <col min="520" max="520" width="7.5703125" customWidth="1"/>
    <col min="521" max="521" width="10.28515625" customWidth="1"/>
    <col min="522" max="522" width="10.42578125" customWidth="1"/>
    <col min="523" max="523" width="13.28515625" customWidth="1"/>
    <col min="524" max="524" width="11.42578125" customWidth="1"/>
    <col min="525" max="525" width="22.28515625" customWidth="1"/>
    <col min="769" max="769" width="2.85546875" customWidth="1"/>
    <col min="770" max="770" width="20.7109375" customWidth="1"/>
    <col min="771" max="771" width="5.28515625" customWidth="1"/>
    <col min="772" max="772" width="4.5703125" customWidth="1"/>
    <col min="773" max="773" width="7" customWidth="1"/>
    <col min="774" max="774" width="8.42578125" customWidth="1"/>
    <col min="775" max="775" width="7.28515625" customWidth="1"/>
    <col min="776" max="776" width="7.5703125" customWidth="1"/>
    <col min="777" max="777" width="10.28515625" customWidth="1"/>
    <col min="778" max="778" width="10.42578125" customWidth="1"/>
    <col min="779" max="779" width="13.28515625" customWidth="1"/>
    <col min="780" max="780" width="11.42578125" customWidth="1"/>
    <col min="781" max="781" width="22.28515625" customWidth="1"/>
    <col min="1025" max="1025" width="2.85546875" customWidth="1"/>
    <col min="1026" max="1026" width="20.7109375" customWidth="1"/>
    <col min="1027" max="1027" width="5.28515625" customWidth="1"/>
    <col min="1028" max="1028" width="4.5703125" customWidth="1"/>
    <col min="1029" max="1029" width="7" customWidth="1"/>
    <col min="1030" max="1030" width="8.42578125" customWidth="1"/>
    <col min="1031" max="1031" width="7.28515625" customWidth="1"/>
    <col min="1032" max="1032" width="7.5703125" customWidth="1"/>
    <col min="1033" max="1033" width="10.28515625" customWidth="1"/>
    <col min="1034" max="1034" width="10.42578125" customWidth="1"/>
    <col min="1035" max="1035" width="13.28515625" customWidth="1"/>
    <col min="1036" max="1036" width="11.42578125" customWidth="1"/>
    <col min="1037" max="1037" width="22.28515625" customWidth="1"/>
    <col min="1281" max="1281" width="2.85546875" customWidth="1"/>
    <col min="1282" max="1282" width="20.7109375" customWidth="1"/>
    <col min="1283" max="1283" width="5.28515625" customWidth="1"/>
    <col min="1284" max="1284" width="4.5703125" customWidth="1"/>
    <col min="1285" max="1285" width="7" customWidth="1"/>
    <col min="1286" max="1286" width="8.42578125" customWidth="1"/>
    <col min="1287" max="1287" width="7.28515625" customWidth="1"/>
    <col min="1288" max="1288" width="7.5703125" customWidth="1"/>
    <col min="1289" max="1289" width="10.28515625" customWidth="1"/>
    <col min="1290" max="1290" width="10.42578125" customWidth="1"/>
    <col min="1291" max="1291" width="13.28515625" customWidth="1"/>
    <col min="1292" max="1292" width="11.42578125" customWidth="1"/>
    <col min="1293" max="1293" width="22.28515625" customWidth="1"/>
    <col min="1537" max="1537" width="2.85546875" customWidth="1"/>
    <col min="1538" max="1538" width="20.7109375" customWidth="1"/>
    <col min="1539" max="1539" width="5.28515625" customWidth="1"/>
    <col min="1540" max="1540" width="4.5703125" customWidth="1"/>
    <col min="1541" max="1541" width="7" customWidth="1"/>
    <col min="1542" max="1542" width="8.42578125" customWidth="1"/>
    <col min="1543" max="1543" width="7.28515625" customWidth="1"/>
    <col min="1544" max="1544" width="7.5703125" customWidth="1"/>
    <col min="1545" max="1545" width="10.28515625" customWidth="1"/>
    <col min="1546" max="1546" width="10.42578125" customWidth="1"/>
    <col min="1547" max="1547" width="13.28515625" customWidth="1"/>
    <col min="1548" max="1548" width="11.42578125" customWidth="1"/>
    <col min="1549" max="1549" width="22.28515625" customWidth="1"/>
    <col min="1793" max="1793" width="2.85546875" customWidth="1"/>
    <col min="1794" max="1794" width="20.7109375" customWidth="1"/>
    <col min="1795" max="1795" width="5.28515625" customWidth="1"/>
    <col min="1796" max="1796" width="4.5703125" customWidth="1"/>
    <col min="1797" max="1797" width="7" customWidth="1"/>
    <col min="1798" max="1798" width="8.42578125" customWidth="1"/>
    <col min="1799" max="1799" width="7.28515625" customWidth="1"/>
    <col min="1800" max="1800" width="7.5703125" customWidth="1"/>
    <col min="1801" max="1801" width="10.28515625" customWidth="1"/>
    <col min="1802" max="1802" width="10.42578125" customWidth="1"/>
    <col min="1803" max="1803" width="13.28515625" customWidth="1"/>
    <col min="1804" max="1804" width="11.42578125" customWidth="1"/>
    <col min="1805" max="1805" width="22.28515625" customWidth="1"/>
    <col min="2049" max="2049" width="2.85546875" customWidth="1"/>
    <col min="2050" max="2050" width="20.7109375" customWidth="1"/>
    <col min="2051" max="2051" width="5.28515625" customWidth="1"/>
    <col min="2052" max="2052" width="4.5703125" customWidth="1"/>
    <col min="2053" max="2053" width="7" customWidth="1"/>
    <col min="2054" max="2054" width="8.42578125" customWidth="1"/>
    <col min="2055" max="2055" width="7.28515625" customWidth="1"/>
    <col min="2056" max="2056" width="7.5703125" customWidth="1"/>
    <col min="2057" max="2057" width="10.28515625" customWidth="1"/>
    <col min="2058" max="2058" width="10.42578125" customWidth="1"/>
    <col min="2059" max="2059" width="13.28515625" customWidth="1"/>
    <col min="2060" max="2060" width="11.42578125" customWidth="1"/>
    <col min="2061" max="2061" width="22.28515625" customWidth="1"/>
    <col min="2305" max="2305" width="2.85546875" customWidth="1"/>
    <col min="2306" max="2306" width="20.7109375" customWidth="1"/>
    <col min="2307" max="2307" width="5.28515625" customWidth="1"/>
    <col min="2308" max="2308" width="4.5703125" customWidth="1"/>
    <col min="2309" max="2309" width="7" customWidth="1"/>
    <col min="2310" max="2310" width="8.42578125" customWidth="1"/>
    <col min="2311" max="2311" width="7.28515625" customWidth="1"/>
    <col min="2312" max="2312" width="7.5703125" customWidth="1"/>
    <col min="2313" max="2313" width="10.28515625" customWidth="1"/>
    <col min="2314" max="2314" width="10.42578125" customWidth="1"/>
    <col min="2315" max="2315" width="13.28515625" customWidth="1"/>
    <col min="2316" max="2316" width="11.42578125" customWidth="1"/>
    <col min="2317" max="2317" width="22.28515625" customWidth="1"/>
    <col min="2561" max="2561" width="2.85546875" customWidth="1"/>
    <col min="2562" max="2562" width="20.7109375" customWidth="1"/>
    <col min="2563" max="2563" width="5.28515625" customWidth="1"/>
    <col min="2564" max="2564" width="4.5703125" customWidth="1"/>
    <col min="2565" max="2565" width="7" customWidth="1"/>
    <col min="2566" max="2566" width="8.42578125" customWidth="1"/>
    <col min="2567" max="2567" width="7.28515625" customWidth="1"/>
    <col min="2568" max="2568" width="7.5703125" customWidth="1"/>
    <col min="2569" max="2569" width="10.28515625" customWidth="1"/>
    <col min="2570" max="2570" width="10.42578125" customWidth="1"/>
    <col min="2571" max="2571" width="13.28515625" customWidth="1"/>
    <col min="2572" max="2572" width="11.42578125" customWidth="1"/>
    <col min="2573" max="2573" width="22.28515625" customWidth="1"/>
    <col min="2817" max="2817" width="2.85546875" customWidth="1"/>
    <col min="2818" max="2818" width="20.7109375" customWidth="1"/>
    <col min="2819" max="2819" width="5.28515625" customWidth="1"/>
    <col min="2820" max="2820" width="4.5703125" customWidth="1"/>
    <col min="2821" max="2821" width="7" customWidth="1"/>
    <col min="2822" max="2822" width="8.42578125" customWidth="1"/>
    <col min="2823" max="2823" width="7.28515625" customWidth="1"/>
    <col min="2824" max="2824" width="7.5703125" customWidth="1"/>
    <col min="2825" max="2825" width="10.28515625" customWidth="1"/>
    <col min="2826" max="2826" width="10.42578125" customWidth="1"/>
    <col min="2827" max="2827" width="13.28515625" customWidth="1"/>
    <col min="2828" max="2828" width="11.42578125" customWidth="1"/>
    <col min="2829" max="2829" width="22.28515625" customWidth="1"/>
    <col min="3073" max="3073" width="2.85546875" customWidth="1"/>
    <col min="3074" max="3074" width="20.7109375" customWidth="1"/>
    <col min="3075" max="3075" width="5.28515625" customWidth="1"/>
    <col min="3076" max="3076" width="4.5703125" customWidth="1"/>
    <col min="3077" max="3077" width="7" customWidth="1"/>
    <col min="3078" max="3078" width="8.42578125" customWidth="1"/>
    <col min="3079" max="3079" width="7.28515625" customWidth="1"/>
    <col min="3080" max="3080" width="7.5703125" customWidth="1"/>
    <col min="3081" max="3081" width="10.28515625" customWidth="1"/>
    <col min="3082" max="3082" width="10.42578125" customWidth="1"/>
    <col min="3083" max="3083" width="13.28515625" customWidth="1"/>
    <col min="3084" max="3084" width="11.42578125" customWidth="1"/>
    <col min="3085" max="3085" width="22.28515625" customWidth="1"/>
    <col min="3329" max="3329" width="2.85546875" customWidth="1"/>
    <col min="3330" max="3330" width="20.7109375" customWidth="1"/>
    <col min="3331" max="3331" width="5.28515625" customWidth="1"/>
    <col min="3332" max="3332" width="4.5703125" customWidth="1"/>
    <col min="3333" max="3333" width="7" customWidth="1"/>
    <col min="3334" max="3334" width="8.42578125" customWidth="1"/>
    <col min="3335" max="3335" width="7.28515625" customWidth="1"/>
    <col min="3336" max="3336" width="7.5703125" customWidth="1"/>
    <col min="3337" max="3337" width="10.28515625" customWidth="1"/>
    <col min="3338" max="3338" width="10.42578125" customWidth="1"/>
    <col min="3339" max="3339" width="13.28515625" customWidth="1"/>
    <col min="3340" max="3340" width="11.42578125" customWidth="1"/>
    <col min="3341" max="3341" width="22.28515625" customWidth="1"/>
    <col min="3585" max="3585" width="2.85546875" customWidth="1"/>
    <col min="3586" max="3586" width="20.7109375" customWidth="1"/>
    <col min="3587" max="3587" width="5.28515625" customWidth="1"/>
    <col min="3588" max="3588" width="4.5703125" customWidth="1"/>
    <col min="3589" max="3589" width="7" customWidth="1"/>
    <col min="3590" max="3590" width="8.42578125" customWidth="1"/>
    <col min="3591" max="3591" width="7.28515625" customWidth="1"/>
    <col min="3592" max="3592" width="7.5703125" customWidth="1"/>
    <col min="3593" max="3593" width="10.28515625" customWidth="1"/>
    <col min="3594" max="3594" width="10.42578125" customWidth="1"/>
    <col min="3595" max="3595" width="13.28515625" customWidth="1"/>
    <col min="3596" max="3596" width="11.42578125" customWidth="1"/>
    <col min="3597" max="3597" width="22.28515625" customWidth="1"/>
    <col min="3841" max="3841" width="2.85546875" customWidth="1"/>
    <col min="3842" max="3842" width="20.7109375" customWidth="1"/>
    <col min="3843" max="3843" width="5.28515625" customWidth="1"/>
    <col min="3844" max="3844" width="4.5703125" customWidth="1"/>
    <col min="3845" max="3845" width="7" customWidth="1"/>
    <col min="3846" max="3846" width="8.42578125" customWidth="1"/>
    <col min="3847" max="3847" width="7.28515625" customWidth="1"/>
    <col min="3848" max="3848" width="7.5703125" customWidth="1"/>
    <col min="3849" max="3849" width="10.28515625" customWidth="1"/>
    <col min="3850" max="3850" width="10.42578125" customWidth="1"/>
    <col min="3851" max="3851" width="13.28515625" customWidth="1"/>
    <col min="3852" max="3852" width="11.42578125" customWidth="1"/>
    <col min="3853" max="3853" width="22.28515625" customWidth="1"/>
    <col min="4097" max="4097" width="2.85546875" customWidth="1"/>
    <col min="4098" max="4098" width="20.7109375" customWidth="1"/>
    <col min="4099" max="4099" width="5.28515625" customWidth="1"/>
    <col min="4100" max="4100" width="4.5703125" customWidth="1"/>
    <col min="4101" max="4101" width="7" customWidth="1"/>
    <col min="4102" max="4102" width="8.42578125" customWidth="1"/>
    <col min="4103" max="4103" width="7.28515625" customWidth="1"/>
    <col min="4104" max="4104" width="7.5703125" customWidth="1"/>
    <col min="4105" max="4105" width="10.28515625" customWidth="1"/>
    <col min="4106" max="4106" width="10.42578125" customWidth="1"/>
    <col min="4107" max="4107" width="13.28515625" customWidth="1"/>
    <col min="4108" max="4108" width="11.42578125" customWidth="1"/>
    <col min="4109" max="4109" width="22.28515625" customWidth="1"/>
    <col min="4353" max="4353" width="2.85546875" customWidth="1"/>
    <col min="4354" max="4354" width="20.7109375" customWidth="1"/>
    <col min="4355" max="4355" width="5.28515625" customWidth="1"/>
    <col min="4356" max="4356" width="4.5703125" customWidth="1"/>
    <col min="4357" max="4357" width="7" customWidth="1"/>
    <col min="4358" max="4358" width="8.42578125" customWidth="1"/>
    <col min="4359" max="4359" width="7.28515625" customWidth="1"/>
    <col min="4360" max="4360" width="7.5703125" customWidth="1"/>
    <col min="4361" max="4361" width="10.28515625" customWidth="1"/>
    <col min="4362" max="4362" width="10.42578125" customWidth="1"/>
    <col min="4363" max="4363" width="13.28515625" customWidth="1"/>
    <col min="4364" max="4364" width="11.42578125" customWidth="1"/>
    <col min="4365" max="4365" width="22.28515625" customWidth="1"/>
    <col min="4609" max="4609" width="2.85546875" customWidth="1"/>
    <col min="4610" max="4610" width="20.7109375" customWidth="1"/>
    <col min="4611" max="4611" width="5.28515625" customWidth="1"/>
    <col min="4612" max="4612" width="4.5703125" customWidth="1"/>
    <col min="4613" max="4613" width="7" customWidth="1"/>
    <col min="4614" max="4614" width="8.42578125" customWidth="1"/>
    <col min="4615" max="4615" width="7.28515625" customWidth="1"/>
    <col min="4616" max="4616" width="7.5703125" customWidth="1"/>
    <col min="4617" max="4617" width="10.28515625" customWidth="1"/>
    <col min="4618" max="4618" width="10.42578125" customWidth="1"/>
    <col min="4619" max="4619" width="13.28515625" customWidth="1"/>
    <col min="4620" max="4620" width="11.42578125" customWidth="1"/>
    <col min="4621" max="4621" width="22.28515625" customWidth="1"/>
    <col min="4865" max="4865" width="2.85546875" customWidth="1"/>
    <col min="4866" max="4866" width="20.7109375" customWidth="1"/>
    <col min="4867" max="4867" width="5.28515625" customWidth="1"/>
    <col min="4868" max="4868" width="4.5703125" customWidth="1"/>
    <col min="4869" max="4869" width="7" customWidth="1"/>
    <col min="4870" max="4870" width="8.42578125" customWidth="1"/>
    <col min="4871" max="4871" width="7.28515625" customWidth="1"/>
    <col min="4872" max="4872" width="7.5703125" customWidth="1"/>
    <col min="4873" max="4873" width="10.28515625" customWidth="1"/>
    <col min="4874" max="4874" width="10.42578125" customWidth="1"/>
    <col min="4875" max="4875" width="13.28515625" customWidth="1"/>
    <col min="4876" max="4876" width="11.42578125" customWidth="1"/>
    <col min="4877" max="4877" width="22.28515625" customWidth="1"/>
    <col min="5121" max="5121" width="2.85546875" customWidth="1"/>
    <col min="5122" max="5122" width="20.7109375" customWidth="1"/>
    <col min="5123" max="5123" width="5.28515625" customWidth="1"/>
    <col min="5124" max="5124" width="4.5703125" customWidth="1"/>
    <col min="5125" max="5125" width="7" customWidth="1"/>
    <col min="5126" max="5126" width="8.42578125" customWidth="1"/>
    <col min="5127" max="5127" width="7.28515625" customWidth="1"/>
    <col min="5128" max="5128" width="7.5703125" customWidth="1"/>
    <col min="5129" max="5129" width="10.28515625" customWidth="1"/>
    <col min="5130" max="5130" width="10.42578125" customWidth="1"/>
    <col min="5131" max="5131" width="13.28515625" customWidth="1"/>
    <col min="5132" max="5132" width="11.42578125" customWidth="1"/>
    <col min="5133" max="5133" width="22.28515625" customWidth="1"/>
    <col min="5377" max="5377" width="2.85546875" customWidth="1"/>
    <col min="5378" max="5378" width="20.7109375" customWidth="1"/>
    <col min="5379" max="5379" width="5.28515625" customWidth="1"/>
    <col min="5380" max="5380" width="4.5703125" customWidth="1"/>
    <col min="5381" max="5381" width="7" customWidth="1"/>
    <col min="5382" max="5382" width="8.42578125" customWidth="1"/>
    <col min="5383" max="5383" width="7.28515625" customWidth="1"/>
    <col min="5384" max="5384" width="7.5703125" customWidth="1"/>
    <col min="5385" max="5385" width="10.28515625" customWidth="1"/>
    <col min="5386" max="5386" width="10.42578125" customWidth="1"/>
    <col min="5387" max="5387" width="13.28515625" customWidth="1"/>
    <col min="5388" max="5388" width="11.42578125" customWidth="1"/>
    <col min="5389" max="5389" width="22.28515625" customWidth="1"/>
    <col min="5633" max="5633" width="2.85546875" customWidth="1"/>
    <col min="5634" max="5634" width="20.7109375" customWidth="1"/>
    <col min="5635" max="5635" width="5.28515625" customWidth="1"/>
    <col min="5636" max="5636" width="4.5703125" customWidth="1"/>
    <col min="5637" max="5637" width="7" customWidth="1"/>
    <col min="5638" max="5638" width="8.42578125" customWidth="1"/>
    <col min="5639" max="5639" width="7.28515625" customWidth="1"/>
    <col min="5640" max="5640" width="7.5703125" customWidth="1"/>
    <col min="5641" max="5641" width="10.28515625" customWidth="1"/>
    <col min="5642" max="5642" width="10.42578125" customWidth="1"/>
    <col min="5643" max="5643" width="13.28515625" customWidth="1"/>
    <col min="5644" max="5644" width="11.42578125" customWidth="1"/>
    <col min="5645" max="5645" width="22.28515625" customWidth="1"/>
    <col min="5889" max="5889" width="2.85546875" customWidth="1"/>
    <col min="5890" max="5890" width="20.7109375" customWidth="1"/>
    <col min="5891" max="5891" width="5.28515625" customWidth="1"/>
    <col min="5892" max="5892" width="4.5703125" customWidth="1"/>
    <col min="5893" max="5893" width="7" customWidth="1"/>
    <col min="5894" max="5894" width="8.42578125" customWidth="1"/>
    <col min="5895" max="5895" width="7.28515625" customWidth="1"/>
    <col min="5896" max="5896" width="7.5703125" customWidth="1"/>
    <col min="5897" max="5897" width="10.28515625" customWidth="1"/>
    <col min="5898" max="5898" width="10.42578125" customWidth="1"/>
    <col min="5899" max="5899" width="13.28515625" customWidth="1"/>
    <col min="5900" max="5900" width="11.42578125" customWidth="1"/>
    <col min="5901" max="5901" width="22.28515625" customWidth="1"/>
    <col min="6145" max="6145" width="2.85546875" customWidth="1"/>
    <col min="6146" max="6146" width="20.7109375" customWidth="1"/>
    <col min="6147" max="6147" width="5.28515625" customWidth="1"/>
    <col min="6148" max="6148" width="4.5703125" customWidth="1"/>
    <col min="6149" max="6149" width="7" customWidth="1"/>
    <col min="6150" max="6150" width="8.42578125" customWidth="1"/>
    <col min="6151" max="6151" width="7.28515625" customWidth="1"/>
    <col min="6152" max="6152" width="7.5703125" customWidth="1"/>
    <col min="6153" max="6153" width="10.28515625" customWidth="1"/>
    <col min="6154" max="6154" width="10.42578125" customWidth="1"/>
    <col min="6155" max="6155" width="13.28515625" customWidth="1"/>
    <col min="6156" max="6156" width="11.42578125" customWidth="1"/>
    <col min="6157" max="6157" width="22.28515625" customWidth="1"/>
    <col min="6401" max="6401" width="2.85546875" customWidth="1"/>
    <col min="6402" max="6402" width="20.7109375" customWidth="1"/>
    <col min="6403" max="6403" width="5.28515625" customWidth="1"/>
    <col min="6404" max="6404" width="4.5703125" customWidth="1"/>
    <col min="6405" max="6405" width="7" customWidth="1"/>
    <col min="6406" max="6406" width="8.42578125" customWidth="1"/>
    <col min="6407" max="6407" width="7.28515625" customWidth="1"/>
    <col min="6408" max="6408" width="7.5703125" customWidth="1"/>
    <col min="6409" max="6409" width="10.28515625" customWidth="1"/>
    <col min="6410" max="6410" width="10.42578125" customWidth="1"/>
    <col min="6411" max="6411" width="13.28515625" customWidth="1"/>
    <col min="6412" max="6412" width="11.42578125" customWidth="1"/>
    <col min="6413" max="6413" width="22.28515625" customWidth="1"/>
    <col min="6657" max="6657" width="2.85546875" customWidth="1"/>
    <col min="6658" max="6658" width="20.7109375" customWidth="1"/>
    <col min="6659" max="6659" width="5.28515625" customWidth="1"/>
    <col min="6660" max="6660" width="4.5703125" customWidth="1"/>
    <col min="6661" max="6661" width="7" customWidth="1"/>
    <col min="6662" max="6662" width="8.42578125" customWidth="1"/>
    <col min="6663" max="6663" width="7.28515625" customWidth="1"/>
    <col min="6664" max="6664" width="7.5703125" customWidth="1"/>
    <col min="6665" max="6665" width="10.28515625" customWidth="1"/>
    <col min="6666" max="6666" width="10.42578125" customWidth="1"/>
    <col min="6667" max="6667" width="13.28515625" customWidth="1"/>
    <col min="6668" max="6668" width="11.42578125" customWidth="1"/>
    <col min="6669" max="6669" width="22.28515625" customWidth="1"/>
    <col min="6913" max="6913" width="2.85546875" customWidth="1"/>
    <col min="6914" max="6914" width="20.7109375" customWidth="1"/>
    <col min="6915" max="6915" width="5.28515625" customWidth="1"/>
    <col min="6916" max="6916" width="4.5703125" customWidth="1"/>
    <col min="6917" max="6917" width="7" customWidth="1"/>
    <col min="6918" max="6918" width="8.42578125" customWidth="1"/>
    <col min="6919" max="6919" width="7.28515625" customWidth="1"/>
    <col min="6920" max="6920" width="7.5703125" customWidth="1"/>
    <col min="6921" max="6921" width="10.28515625" customWidth="1"/>
    <col min="6922" max="6922" width="10.42578125" customWidth="1"/>
    <col min="6923" max="6923" width="13.28515625" customWidth="1"/>
    <col min="6924" max="6924" width="11.42578125" customWidth="1"/>
    <col min="6925" max="6925" width="22.28515625" customWidth="1"/>
    <col min="7169" max="7169" width="2.85546875" customWidth="1"/>
    <col min="7170" max="7170" width="20.7109375" customWidth="1"/>
    <col min="7171" max="7171" width="5.28515625" customWidth="1"/>
    <col min="7172" max="7172" width="4.5703125" customWidth="1"/>
    <col min="7173" max="7173" width="7" customWidth="1"/>
    <col min="7174" max="7174" width="8.42578125" customWidth="1"/>
    <col min="7175" max="7175" width="7.28515625" customWidth="1"/>
    <col min="7176" max="7176" width="7.5703125" customWidth="1"/>
    <col min="7177" max="7177" width="10.28515625" customWidth="1"/>
    <col min="7178" max="7178" width="10.42578125" customWidth="1"/>
    <col min="7179" max="7179" width="13.28515625" customWidth="1"/>
    <col min="7180" max="7180" width="11.42578125" customWidth="1"/>
    <col min="7181" max="7181" width="22.28515625" customWidth="1"/>
    <col min="7425" max="7425" width="2.85546875" customWidth="1"/>
    <col min="7426" max="7426" width="20.7109375" customWidth="1"/>
    <col min="7427" max="7427" width="5.28515625" customWidth="1"/>
    <col min="7428" max="7428" width="4.5703125" customWidth="1"/>
    <col min="7429" max="7429" width="7" customWidth="1"/>
    <col min="7430" max="7430" width="8.42578125" customWidth="1"/>
    <col min="7431" max="7431" width="7.28515625" customWidth="1"/>
    <col min="7432" max="7432" width="7.5703125" customWidth="1"/>
    <col min="7433" max="7433" width="10.28515625" customWidth="1"/>
    <col min="7434" max="7434" width="10.42578125" customWidth="1"/>
    <col min="7435" max="7435" width="13.28515625" customWidth="1"/>
    <col min="7436" max="7436" width="11.42578125" customWidth="1"/>
    <col min="7437" max="7437" width="22.28515625" customWidth="1"/>
    <col min="7681" max="7681" width="2.85546875" customWidth="1"/>
    <col min="7682" max="7682" width="20.7109375" customWidth="1"/>
    <col min="7683" max="7683" width="5.28515625" customWidth="1"/>
    <col min="7684" max="7684" width="4.5703125" customWidth="1"/>
    <col min="7685" max="7685" width="7" customWidth="1"/>
    <col min="7686" max="7686" width="8.42578125" customWidth="1"/>
    <col min="7687" max="7687" width="7.28515625" customWidth="1"/>
    <col min="7688" max="7688" width="7.5703125" customWidth="1"/>
    <col min="7689" max="7689" width="10.28515625" customWidth="1"/>
    <col min="7690" max="7690" width="10.42578125" customWidth="1"/>
    <col min="7691" max="7691" width="13.28515625" customWidth="1"/>
    <col min="7692" max="7692" width="11.42578125" customWidth="1"/>
    <col min="7693" max="7693" width="22.28515625" customWidth="1"/>
    <col min="7937" max="7937" width="2.85546875" customWidth="1"/>
    <col min="7938" max="7938" width="20.7109375" customWidth="1"/>
    <col min="7939" max="7939" width="5.28515625" customWidth="1"/>
    <col min="7940" max="7940" width="4.5703125" customWidth="1"/>
    <col min="7941" max="7941" width="7" customWidth="1"/>
    <col min="7942" max="7942" width="8.42578125" customWidth="1"/>
    <col min="7943" max="7943" width="7.28515625" customWidth="1"/>
    <col min="7944" max="7944" width="7.5703125" customWidth="1"/>
    <col min="7945" max="7945" width="10.28515625" customWidth="1"/>
    <col min="7946" max="7946" width="10.42578125" customWidth="1"/>
    <col min="7947" max="7947" width="13.28515625" customWidth="1"/>
    <col min="7948" max="7948" width="11.42578125" customWidth="1"/>
    <col min="7949" max="7949" width="22.28515625" customWidth="1"/>
    <col min="8193" max="8193" width="2.85546875" customWidth="1"/>
    <col min="8194" max="8194" width="20.7109375" customWidth="1"/>
    <col min="8195" max="8195" width="5.28515625" customWidth="1"/>
    <col min="8196" max="8196" width="4.5703125" customWidth="1"/>
    <col min="8197" max="8197" width="7" customWidth="1"/>
    <col min="8198" max="8198" width="8.42578125" customWidth="1"/>
    <col min="8199" max="8199" width="7.28515625" customWidth="1"/>
    <col min="8200" max="8200" width="7.5703125" customWidth="1"/>
    <col min="8201" max="8201" width="10.28515625" customWidth="1"/>
    <col min="8202" max="8202" width="10.42578125" customWidth="1"/>
    <col min="8203" max="8203" width="13.28515625" customWidth="1"/>
    <col min="8204" max="8204" width="11.42578125" customWidth="1"/>
    <col min="8205" max="8205" width="22.28515625" customWidth="1"/>
    <col min="8449" max="8449" width="2.85546875" customWidth="1"/>
    <col min="8450" max="8450" width="20.7109375" customWidth="1"/>
    <col min="8451" max="8451" width="5.28515625" customWidth="1"/>
    <col min="8452" max="8452" width="4.5703125" customWidth="1"/>
    <col min="8453" max="8453" width="7" customWidth="1"/>
    <col min="8454" max="8454" width="8.42578125" customWidth="1"/>
    <col min="8455" max="8455" width="7.28515625" customWidth="1"/>
    <col min="8456" max="8456" width="7.5703125" customWidth="1"/>
    <col min="8457" max="8457" width="10.28515625" customWidth="1"/>
    <col min="8458" max="8458" width="10.42578125" customWidth="1"/>
    <col min="8459" max="8459" width="13.28515625" customWidth="1"/>
    <col min="8460" max="8460" width="11.42578125" customWidth="1"/>
    <col min="8461" max="8461" width="22.28515625" customWidth="1"/>
    <col min="8705" max="8705" width="2.85546875" customWidth="1"/>
    <col min="8706" max="8706" width="20.7109375" customWidth="1"/>
    <col min="8707" max="8707" width="5.28515625" customWidth="1"/>
    <col min="8708" max="8708" width="4.5703125" customWidth="1"/>
    <col min="8709" max="8709" width="7" customWidth="1"/>
    <col min="8710" max="8710" width="8.42578125" customWidth="1"/>
    <col min="8711" max="8711" width="7.28515625" customWidth="1"/>
    <col min="8712" max="8712" width="7.5703125" customWidth="1"/>
    <col min="8713" max="8713" width="10.28515625" customWidth="1"/>
    <col min="8714" max="8714" width="10.42578125" customWidth="1"/>
    <col min="8715" max="8715" width="13.28515625" customWidth="1"/>
    <col min="8716" max="8716" width="11.42578125" customWidth="1"/>
    <col min="8717" max="8717" width="22.28515625" customWidth="1"/>
    <col min="8961" max="8961" width="2.85546875" customWidth="1"/>
    <col min="8962" max="8962" width="20.7109375" customWidth="1"/>
    <col min="8963" max="8963" width="5.28515625" customWidth="1"/>
    <col min="8964" max="8964" width="4.5703125" customWidth="1"/>
    <col min="8965" max="8965" width="7" customWidth="1"/>
    <col min="8966" max="8966" width="8.42578125" customWidth="1"/>
    <col min="8967" max="8967" width="7.28515625" customWidth="1"/>
    <col min="8968" max="8968" width="7.5703125" customWidth="1"/>
    <col min="8969" max="8969" width="10.28515625" customWidth="1"/>
    <col min="8970" max="8970" width="10.42578125" customWidth="1"/>
    <col min="8971" max="8971" width="13.28515625" customWidth="1"/>
    <col min="8972" max="8972" width="11.42578125" customWidth="1"/>
    <col min="8973" max="8973" width="22.28515625" customWidth="1"/>
    <col min="9217" max="9217" width="2.85546875" customWidth="1"/>
    <col min="9218" max="9218" width="20.7109375" customWidth="1"/>
    <col min="9219" max="9219" width="5.28515625" customWidth="1"/>
    <col min="9220" max="9220" width="4.5703125" customWidth="1"/>
    <col min="9221" max="9221" width="7" customWidth="1"/>
    <col min="9222" max="9222" width="8.42578125" customWidth="1"/>
    <col min="9223" max="9223" width="7.28515625" customWidth="1"/>
    <col min="9224" max="9224" width="7.5703125" customWidth="1"/>
    <col min="9225" max="9225" width="10.28515625" customWidth="1"/>
    <col min="9226" max="9226" width="10.42578125" customWidth="1"/>
    <col min="9227" max="9227" width="13.28515625" customWidth="1"/>
    <col min="9228" max="9228" width="11.42578125" customWidth="1"/>
    <col min="9229" max="9229" width="22.28515625" customWidth="1"/>
    <col min="9473" max="9473" width="2.85546875" customWidth="1"/>
    <col min="9474" max="9474" width="20.7109375" customWidth="1"/>
    <col min="9475" max="9475" width="5.28515625" customWidth="1"/>
    <col min="9476" max="9476" width="4.5703125" customWidth="1"/>
    <col min="9477" max="9477" width="7" customWidth="1"/>
    <col min="9478" max="9478" width="8.42578125" customWidth="1"/>
    <col min="9479" max="9479" width="7.28515625" customWidth="1"/>
    <col min="9480" max="9480" width="7.5703125" customWidth="1"/>
    <col min="9481" max="9481" width="10.28515625" customWidth="1"/>
    <col min="9482" max="9482" width="10.42578125" customWidth="1"/>
    <col min="9483" max="9483" width="13.28515625" customWidth="1"/>
    <col min="9484" max="9484" width="11.42578125" customWidth="1"/>
    <col min="9485" max="9485" width="22.28515625" customWidth="1"/>
    <col min="9729" max="9729" width="2.85546875" customWidth="1"/>
    <col min="9730" max="9730" width="20.7109375" customWidth="1"/>
    <col min="9731" max="9731" width="5.28515625" customWidth="1"/>
    <col min="9732" max="9732" width="4.5703125" customWidth="1"/>
    <col min="9733" max="9733" width="7" customWidth="1"/>
    <col min="9734" max="9734" width="8.42578125" customWidth="1"/>
    <col min="9735" max="9735" width="7.28515625" customWidth="1"/>
    <col min="9736" max="9736" width="7.5703125" customWidth="1"/>
    <col min="9737" max="9737" width="10.28515625" customWidth="1"/>
    <col min="9738" max="9738" width="10.42578125" customWidth="1"/>
    <col min="9739" max="9739" width="13.28515625" customWidth="1"/>
    <col min="9740" max="9740" width="11.42578125" customWidth="1"/>
    <col min="9741" max="9741" width="22.28515625" customWidth="1"/>
    <col min="9985" max="9985" width="2.85546875" customWidth="1"/>
    <col min="9986" max="9986" width="20.7109375" customWidth="1"/>
    <col min="9987" max="9987" width="5.28515625" customWidth="1"/>
    <col min="9988" max="9988" width="4.5703125" customWidth="1"/>
    <col min="9989" max="9989" width="7" customWidth="1"/>
    <col min="9990" max="9990" width="8.42578125" customWidth="1"/>
    <col min="9991" max="9991" width="7.28515625" customWidth="1"/>
    <col min="9992" max="9992" width="7.5703125" customWidth="1"/>
    <col min="9993" max="9993" width="10.28515625" customWidth="1"/>
    <col min="9994" max="9994" width="10.42578125" customWidth="1"/>
    <col min="9995" max="9995" width="13.28515625" customWidth="1"/>
    <col min="9996" max="9996" width="11.42578125" customWidth="1"/>
    <col min="9997" max="9997" width="22.28515625" customWidth="1"/>
    <col min="10241" max="10241" width="2.85546875" customWidth="1"/>
    <col min="10242" max="10242" width="20.7109375" customWidth="1"/>
    <col min="10243" max="10243" width="5.28515625" customWidth="1"/>
    <col min="10244" max="10244" width="4.5703125" customWidth="1"/>
    <col min="10245" max="10245" width="7" customWidth="1"/>
    <col min="10246" max="10246" width="8.42578125" customWidth="1"/>
    <col min="10247" max="10247" width="7.28515625" customWidth="1"/>
    <col min="10248" max="10248" width="7.5703125" customWidth="1"/>
    <col min="10249" max="10249" width="10.28515625" customWidth="1"/>
    <col min="10250" max="10250" width="10.42578125" customWidth="1"/>
    <col min="10251" max="10251" width="13.28515625" customWidth="1"/>
    <col min="10252" max="10252" width="11.42578125" customWidth="1"/>
    <col min="10253" max="10253" width="22.28515625" customWidth="1"/>
    <col min="10497" max="10497" width="2.85546875" customWidth="1"/>
    <col min="10498" max="10498" width="20.7109375" customWidth="1"/>
    <col min="10499" max="10499" width="5.28515625" customWidth="1"/>
    <col min="10500" max="10500" width="4.5703125" customWidth="1"/>
    <col min="10501" max="10501" width="7" customWidth="1"/>
    <col min="10502" max="10502" width="8.42578125" customWidth="1"/>
    <col min="10503" max="10503" width="7.28515625" customWidth="1"/>
    <col min="10504" max="10504" width="7.5703125" customWidth="1"/>
    <col min="10505" max="10505" width="10.28515625" customWidth="1"/>
    <col min="10506" max="10506" width="10.42578125" customWidth="1"/>
    <col min="10507" max="10507" width="13.28515625" customWidth="1"/>
    <col min="10508" max="10508" width="11.42578125" customWidth="1"/>
    <col min="10509" max="10509" width="22.28515625" customWidth="1"/>
    <col min="10753" max="10753" width="2.85546875" customWidth="1"/>
    <col min="10754" max="10754" width="20.7109375" customWidth="1"/>
    <col min="10755" max="10755" width="5.28515625" customWidth="1"/>
    <col min="10756" max="10756" width="4.5703125" customWidth="1"/>
    <col min="10757" max="10757" width="7" customWidth="1"/>
    <col min="10758" max="10758" width="8.42578125" customWidth="1"/>
    <col min="10759" max="10759" width="7.28515625" customWidth="1"/>
    <col min="10760" max="10760" width="7.5703125" customWidth="1"/>
    <col min="10761" max="10761" width="10.28515625" customWidth="1"/>
    <col min="10762" max="10762" width="10.42578125" customWidth="1"/>
    <col min="10763" max="10763" width="13.28515625" customWidth="1"/>
    <col min="10764" max="10764" width="11.42578125" customWidth="1"/>
    <col min="10765" max="10765" width="22.28515625" customWidth="1"/>
    <col min="11009" max="11009" width="2.85546875" customWidth="1"/>
    <col min="11010" max="11010" width="20.7109375" customWidth="1"/>
    <col min="11011" max="11011" width="5.28515625" customWidth="1"/>
    <col min="11012" max="11012" width="4.5703125" customWidth="1"/>
    <col min="11013" max="11013" width="7" customWidth="1"/>
    <col min="11014" max="11014" width="8.42578125" customWidth="1"/>
    <col min="11015" max="11015" width="7.28515625" customWidth="1"/>
    <col min="11016" max="11016" width="7.5703125" customWidth="1"/>
    <col min="11017" max="11017" width="10.28515625" customWidth="1"/>
    <col min="11018" max="11018" width="10.42578125" customWidth="1"/>
    <col min="11019" max="11019" width="13.28515625" customWidth="1"/>
    <col min="11020" max="11020" width="11.42578125" customWidth="1"/>
    <col min="11021" max="11021" width="22.28515625" customWidth="1"/>
    <col min="11265" max="11265" width="2.85546875" customWidth="1"/>
    <col min="11266" max="11266" width="20.7109375" customWidth="1"/>
    <col min="11267" max="11267" width="5.28515625" customWidth="1"/>
    <col min="11268" max="11268" width="4.5703125" customWidth="1"/>
    <col min="11269" max="11269" width="7" customWidth="1"/>
    <col min="11270" max="11270" width="8.42578125" customWidth="1"/>
    <col min="11271" max="11271" width="7.28515625" customWidth="1"/>
    <col min="11272" max="11272" width="7.5703125" customWidth="1"/>
    <col min="11273" max="11273" width="10.28515625" customWidth="1"/>
    <col min="11274" max="11274" width="10.42578125" customWidth="1"/>
    <col min="11275" max="11275" width="13.28515625" customWidth="1"/>
    <col min="11276" max="11276" width="11.42578125" customWidth="1"/>
    <col min="11277" max="11277" width="22.28515625" customWidth="1"/>
    <col min="11521" max="11521" width="2.85546875" customWidth="1"/>
    <col min="11522" max="11522" width="20.7109375" customWidth="1"/>
    <col min="11523" max="11523" width="5.28515625" customWidth="1"/>
    <col min="11524" max="11524" width="4.5703125" customWidth="1"/>
    <col min="11525" max="11525" width="7" customWidth="1"/>
    <col min="11526" max="11526" width="8.42578125" customWidth="1"/>
    <col min="11527" max="11527" width="7.28515625" customWidth="1"/>
    <col min="11528" max="11528" width="7.5703125" customWidth="1"/>
    <col min="11529" max="11529" width="10.28515625" customWidth="1"/>
    <col min="11530" max="11530" width="10.42578125" customWidth="1"/>
    <col min="11531" max="11531" width="13.28515625" customWidth="1"/>
    <col min="11532" max="11532" width="11.42578125" customWidth="1"/>
    <col min="11533" max="11533" width="22.28515625" customWidth="1"/>
    <col min="11777" max="11777" width="2.85546875" customWidth="1"/>
    <col min="11778" max="11778" width="20.7109375" customWidth="1"/>
    <col min="11779" max="11779" width="5.28515625" customWidth="1"/>
    <col min="11780" max="11780" width="4.5703125" customWidth="1"/>
    <col min="11781" max="11781" width="7" customWidth="1"/>
    <col min="11782" max="11782" width="8.42578125" customWidth="1"/>
    <col min="11783" max="11783" width="7.28515625" customWidth="1"/>
    <col min="11784" max="11784" width="7.5703125" customWidth="1"/>
    <col min="11785" max="11785" width="10.28515625" customWidth="1"/>
    <col min="11786" max="11786" width="10.42578125" customWidth="1"/>
    <col min="11787" max="11787" width="13.28515625" customWidth="1"/>
    <col min="11788" max="11788" width="11.42578125" customWidth="1"/>
    <col min="11789" max="11789" width="22.28515625" customWidth="1"/>
    <col min="12033" max="12033" width="2.85546875" customWidth="1"/>
    <col min="12034" max="12034" width="20.7109375" customWidth="1"/>
    <col min="12035" max="12035" width="5.28515625" customWidth="1"/>
    <col min="12036" max="12036" width="4.5703125" customWidth="1"/>
    <col min="12037" max="12037" width="7" customWidth="1"/>
    <col min="12038" max="12038" width="8.42578125" customWidth="1"/>
    <col min="12039" max="12039" width="7.28515625" customWidth="1"/>
    <col min="12040" max="12040" width="7.5703125" customWidth="1"/>
    <col min="12041" max="12041" width="10.28515625" customWidth="1"/>
    <col min="12042" max="12042" width="10.42578125" customWidth="1"/>
    <col min="12043" max="12043" width="13.28515625" customWidth="1"/>
    <col min="12044" max="12044" width="11.42578125" customWidth="1"/>
    <col min="12045" max="12045" width="22.28515625" customWidth="1"/>
    <col min="12289" max="12289" width="2.85546875" customWidth="1"/>
    <col min="12290" max="12290" width="20.7109375" customWidth="1"/>
    <col min="12291" max="12291" width="5.28515625" customWidth="1"/>
    <col min="12292" max="12292" width="4.5703125" customWidth="1"/>
    <col min="12293" max="12293" width="7" customWidth="1"/>
    <col min="12294" max="12294" width="8.42578125" customWidth="1"/>
    <col min="12295" max="12295" width="7.28515625" customWidth="1"/>
    <col min="12296" max="12296" width="7.5703125" customWidth="1"/>
    <col min="12297" max="12297" width="10.28515625" customWidth="1"/>
    <col min="12298" max="12298" width="10.42578125" customWidth="1"/>
    <col min="12299" max="12299" width="13.28515625" customWidth="1"/>
    <col min="12300" max="12300" width="11.42578125" customWidth="1"/>
    <col min="12301" max="12301" width="22.28515625" customWidth="1"/>
    <col min="12545" max="12545" width="2.85546875" customWidth="1"/>
    <col min="12546" max="12546" width="20.7109375" customWidth="1"/>
    <col min="12547" max="12547" width="5.28515625" customWidth="1"/>
    <col min="12548" max="12548" width="4.5703125" customWidth="1"/>
    <col min="12549" max="12549" width="7" customWidth="1"/>
    <col min="12550" max="12550" width="8.42578125" customWidth="1"/>
    <col min="12551" max="12551" width="7.28515625" customWidth="1"/>
    <col min="12552" max="12552" width="7.5703125" customWidth="1"/>
    <col min="12553" max="12553" width="10.28515625" customWidth="1"/>
    <col min="12554" max="12554" width="10.42578125" customWidth="1"/>
    <col min="12555" max="12555" width="13.28515625" customWidth="1"/>
    <col min="12556" max="12556" width="11.42578125" customWidth="1"/>
    <col min="12557" max="12557" width="22.28515625" customWidth="1"/>
    <col min="12801" max="12801" width="2.85546875" customWidth="1"/>
    <col min="12802" max="12802" width="20.7109375" customWidth="1"/>
    <col min="12803" max="12803" width="5.28515625" customWidth="1"/>
    <col min="12804" max="12804" width="4.5703125" customWidth="1"/>
    <col min="12805" max="12805" width="7" customWidth="1"/>
    <col min="12806" max="12806" width="8.42578125" customWidth="1"/>
    <col min="12807" max="12807" width="7.28515625" customWidth="1"/>
    <col min="12808" max="12808" width="7.5703125" customWidth="1"/>
    <col min="12809" max="12809" width="10.28515625" customWidth="1"/>
    <col min="12810" max="12810" width="10.42578125" customWidth="1"/>
    <col min="12811" max="12811" width="13.28515625" customWidth="1"/>
    <col min="12812" max="12812" width="11.42578125" customWidth="1"/>
    <col min="12813" max="12813" width="22.28515625" customWidth="1"/>
    <col min="13057" max="13057" width="2.85546875" customWidth="1"/>
    <col min="13058" max="13058" width="20.7109375" customWidth="1"/>
    <col min="13059" max="13059" width="5.28515625" customWidth="1"/>
    <col min="13060" max="13060" width="4.5703125" customWidth="1"/>
    <col min="13061" max="13061" width="7" customWidth="1"/>
    <col min="13062" max="13062" width="8.42578125" customWidth="1"/>
    <col min="13063" max="13063" width="7.28515625" customWidth="1"/>
    <col min="13064" max="13064" width="7.5703125" customWidth="1"/>
    <col min="13065" max="13065" width="10.28515625" customWidth="1"/>
    <col min="13066" max="13066" width="10.42578125" customWidth="1"/>
    <col min="13067" max="13067" width="13.28515625" customWidth="1"/>
    <col min="13068" max="13068" width="11.42578125" customWidth="1"/>
    <col min="13069" max="13069" width="22.28515625" customWidth="1"/>
    <col min="13313" max="13313" width="2.85546875" customWidth="1"/>
    <col min="13314" max="13314" width="20.7109375" customWidth="1"/>
    <col min="13315" max="13315" width="5.28515625" customWidth="1"/>
    <col min="13316" max="13316" width="4.5703125" customWidth="1"/>
    <col min="13317" max="13317" width="7" customWidth="1"/>
    <col min="13318" max="13318" width="8.42578125" customWidth="1"/>
    <col min="13319" max="13319" width="7.28515625" customWidth="1"/>
    <col min="13320" max="13320" width="7.5703125" customWidth="1"/>
    <col min="13321" max="13321" width="10.28515625" customWidth="1"/>
    <col min="13322" max="13322" width="10.42578125" customWidth="1"/>
    <col min="13323" max="13323" width="13.28515625" customWidth="1"/>
    <col min="13324" max="13324" width="11.42578125" customWidth="1"/>
    <col min="13325" max="13325" width="22.28515625" customWidth="1"/>
    <col min="13569" max="13569" width="2.85546875" customWidth="1"/>
    <col min="13570" max="13570" width="20.7109375" customWidth="1"/>
    <col min="13571" max="13571" width="5.28515625" customWidth="1"/>
    <col min="13572" max="13572" width="4.5703125" customWidth="1"/>
    <col min="13573" max="13573" width="7" customWidth="1"/>
    <col min="13574" max="13574" width="8.42578125" customWidth="1"/>
    <col min="13575" max="13575" width="7.28515625" customWidth="1"/>
    <col min="13576" max="13576" width="7.5703125" customWidth="1"/>
    <col min="13577" max="13577" width="10.28515625" customWidth="1"/>
    <col min="13578" max="13578" width="10.42578125" customWidth="1"/>
    <col min="13579" max="13579" width="13.28515625" customWidth="1"/>
    <col min="13580" max="13580" width="11.42578125" customWidth="1"/>
    <col min="13581" max="13581" width="22.28515625" customWidth="1"/>
    <col min="13825" max="13825" width="2.85546875" customWidth="1"/>
    <col min="13826" max="13826" width="20.7109375" customWidth="1"/>
    <col min="13827" max="13827" width="5.28515625" customWidth="1"/>
    <col min="13828" max="13828" width="4.5703125" customWidth="1"/>
    <col min="13829" max="13829" width="7" customWidth="1"/>
    <col min="13830" max="13830" width="8.42578125" customWidth="1"/>
    <col min="13831" max="13831" width="7.28515625" customWidth="1"/>
    <col min="13832" max="13832" width="7.5703125" customWidth="1"/>
    <col min="13833" max="13833" width="10.28515625" customWidth="1"/>
    <col min="13834" max="13834" width="10.42578125" customWidth="1"/>
    <col min="13835" max="13835" width="13.28515625" customWidth="1"/>
    <col min="13836" max="13836" width="11.42578125" customWidth="1"/>
    <col min="13837" max="13837" width="22.28515625" customWidth="1"/>
    <col min="14081" max="14081" width="2.85546875" customWidth="1"/>
    <col min="14082" max="14082" width="20.7109375" customWidth="1"/>
    <col min="14083" max="14083" width="5.28515625" customWidth="1"/>
    <col min="14084" max="14084" width="4.5703125" customWidth="1"/>
    <col min="14085" max="14085" width="7" customWidth="1"/>
    <col min="14086" max="14086" width="8.42578125" customWidth="1"/>
    <col min="14087" max="14087" width="7.28515625" customWidth="1"/>
    <col min="14088" max="14088" width="7.5703125" customWidth="1"/>
    <col min="14089" max="14089" width="10.28515625" customWidth="1"/>
    <col min="14090" max="14090" width="10.42578125" customWidth="1"/>
    <col min="14091" max="14091" width="13.28515625" customWidth="1"/>
    <col min="14092" max="14092" width="11.42578125" customWidth="1"/>
    <col min="14093" max="14093" width="22.28515625" customWidth="1"/>
    <col min="14337" max="14337" width="2.85546875" customWidth="1"/>
    <col min="14338" max="14338" width="20.7109375" customWidth="1"/>
    <col min="14339" max="14339" width="5.28515625" customWidth="1"/>
    <col min="14340" max="14340" width="4.5703125" customWidth="1"/>
    <col min="14341" max="14341" width="7" customWidth="1"/>
    <col min="14342" max="14342" width="8.42578125" customWidth="1"/>
    <col min="14343" max="14343" width="7.28515625" customWidth="1"/>
    <col min="14344" max="14344" width="7.5703125" customWidth="1"/>
    <col min="14345" max="14345" width="10.28515625" customWidth="1"/>
    <col min="14346" max="14346" width="10.42578125" customWidth="1"/>
    <col min="14347" max="14347" width="13.28515625" customWidth="1"/>
    <col min="14348" max="14348" width="11.42578125" customWidth="1"/>
    <col min="14349" max="14349" width="22.28515625" customWidth="1"/>
    <col min="14593" max="14593" width="2.85546875" customWidth="1"/>
    <col min="14594" max="14594" width="20.7109375" customWidth="1"/>
    <col min="14595" max="14595" width="5.28515625" customWidth="1"/>
    <col min="14596" max="14596" width="4.5703125" customWidth="1"/>
    <col min="14597" max="14597" width="7" customWidth="1"/>
    <col min="14598" max="14598" width="8.42578125" customWidth="1"/>
    <col min="14599" max="14599" width="7.28515625" customWidth="1"/>
    <col min="14600" max="14600" width="7.5703125" customWidth="1"/>
    <col min="14601" max="14601" width="10.28515625" customWidth="1"/>
    <col min="14602" max="14602" width="10.42578125" customWidth="1"/>
    <col min="14603" max="14603" width="13.28515625" customWidth="1"/>
    <col min="14604" max="14604" width="11.42578125" customWidth="1"/>
    <col min="14605" max="14605" width="22.28515625" customWidth="1"/>
    <col min="14849" max="14849" width="2.85546875" customWidth="1"/>
    <col min="14850" max="14850" width="20.7109375" customWidth="1"/>
    <col min="14851" max="14851" width="5.28515625" customWidth="1"/>
    <col min="14852" max="14852" width="4.5703125" customWidth="1"/>
    <col min="14853" max="14853" width="7" customWidth="1"/>
    <col min="14854" max="14854" width="8.42578125" customWidth="1"/>
    <col min="14855" max="14855" width="7.28515625" customWidth="1"/>
    <col min="14856" max="14856" width="7.5703125" customWidth="1"/>
    <col min="14857" max="14857" width="10.28515625" customWidth="1"/>
    <col min="14858" max="14858" width="10.42578125" customWidth="1"/>
    <col min="14859" max="14859" width="13.28515625" customWidth="1"/>
    <col min="14860" max="14860" width="11.42578125" customWidth="1"/>
    <col min="14861" max="14861" width="22.28515625" customWidth="1"/>
    <col min="15105" max="15105" width="2.85546875" customWidth="1"/>
    <col min="15106" max="15106" width="20.7109375" customWidth="1"/>
    <col min="15107" max="15107" width="5.28515625" customWidth="1"/>
    <col min="15108" max="15108" width="4.5703125" customWidth="1"/>
    <col min="15109" max="15109" width="7" customWidth="1"/>
    <col min="15110" max="15110" width="8.42578125" customWidth="1"/>
    <col min="15111" max="15111" width="7.28515625" customWidth="1"/>
    <col min="15112" max="15112" width="7.5703125" customWidth="1"/>
    <col min="15113" max="15113" width="10.28515625" customWidth="1"/>
    <col min="15114" max="15114" width="10.42578125" customWidth="1"/>
    <col min="15115" max="15115" width="13.28515625" customWidth="1"/>
    <col min="15116" max="15116" width="11.42578125" customWidth="1"/>
    <col min="15117" max="15117" width="22.28515625" customWidth="1"/>
    <col min="15361" max="15361" width="2.85546875" customWidth="1"/>
    <col min="15362" max="15362" width="20.7109375" customWidth="1"/>
    <col min="15363" max="15363" width="5.28515625" customWidth="1"/>
    <col min="15364" max="15364" width="4.5703125" customWidth="1"/>
    <col min="15365" max="15365" width="7" customWidth="1"/>
    <col min="15366" max="15366" width="8.42578125" customWidth="1"/>
    <col min="15367" max="15367" width="7.28515625" customWidth="1"/>
    <col min="15368" max="15368" width="7.5703125" customWidth="1"/>
    <col min="15369" max="15369" width="10.28515625" customWidth="1"/>
    <col min="15370" max="15370" width="10.42578125" customWidth="1"/>
    <col min="15371" max="15371" width="13.28515625" customWidth="1"/>
    <col min="15372" max="15372" width="11.42578125" customWidth="1"/>
    <col min="15373" max="15373" width="22.28515625" customWidth="1"/>
    <col min="15617" max="15617" width="2.85546875" customWidth="1"/>
    <col min="15618" max="15618" width="20.7109375" customWidth="1"/>
    <col min="15619" max="15619" width="5.28515625" customWidth="1"/>
    <col min="15620" max="15620" width="4.5703125" customWidth="1"/>
    <col min="15621" max="15621" width="7" customWidth="1"/>
    <col min="15622" max="15622" width="8.42578125" customWidth="1"/>
    <col min="15623" max="15623" width="7.28515625" customWidth="1"/>
    <col min="15624" max="15624" width="7.5703125" customWidth="1"/>
    <col min="15625" max="15625" width="10.28515625" customWidth="1"/>
    <col min="15626" max="15626" width="10.42578125" customWidth="1"/>
    <col min="15627" max="15627" width="13.28515625" customWidth="1"/>
    <col min="15628" max="15628" width="11.42578125" customWidth="1"/>
    <col min="15629" max="15629" width="22.28515625" customWidth="1"/>
    <col min="15873" max="15873" width="2.85546875" customWidth="1"/>
    <col min="15874" max="15874" width="20.7109375" customWidth="1"/>
    <col min="15875" max="15875" width="5.28515625" customWidth="1"/>
    <col min="15876" max="15876" width="4.5703125" customWidth="1"/>
    <col min="15877" max="15877" width="7" customWidth="1"/>
    <col min="15878" max="15878" width="8.42578125" customWidth="1"/>
    <col min="15879" max="15879" width="7.28515625" customWidth="1"/>
    <col min="15880" max="15880" width="7.5703125" customWidth="1"/>
    <col min="15881" max="15881" width="10.28515625" customWidth="1"/>
    <col min="15882" max="15882" width="10.42578125" customWidth="1"/>
    <col min="15883" max="15883" width="13.28515625" customWidth="1"/>
    <col min="15884" max="15884" width="11.42578125" customWidth="1"/>
    <col min="15885" max="15885" width="22.28515625" customWidth="1"/>
    <col min="16129" max="16129" width="2.85546875" customWidth="1"/>
    <col min="16130" max="16130" width="20.7109375" customWidth="1"/>
    <col min="16131" max="16131" width="5.28515625" customWidth="1"/>
    <col min="16132" max="16132" width="4.5703125" customWidth="1"/>
    <col min="16133" max="16133" width="7" customWidth="1"/>
    <col min="16134" max="16134" width="8.42578125" customWidth="1"/>
    <col min="16135" max="16135" width="7.28515625" customWidth="1"/>
    <col min="16136" max="16136" width="7.5703125" customWidth="1"/>
    <col min="16137" max="16137" width="10.28515625" customWidth="1"/>
    <col min="16138" max="16138" width="10.42578125" customWidth="1"/>
    <col min="16139" max="16139" width="13.28515625" customWidth="1"/>
    <col min="16140" max="16140" width="11.42578125" customWidth="1"/>
    <col min="16141" max="16141" width="22.28515625" customWidth="1"/>
  </cols>
  <sheetData>
    <row r="1" spans="1:14" x14ac:dyDescent="0.25">
      <c r="A1" t="s">
        <v>0</v>
      </c>
      <c r="E1" s="1" t="s">
        <v>1</v>
      </c>
      <c r="F1" s="1"/>
      <c r="G1" s="1"/>
      <c r="H1" s="1"/>
      <c r="I1" s="1"/>
    </row>
    <row r="2" spans="1:14" x14ac:dyDescent="0.25">
      <c r="A2" s="2" t="s">
        <v>2</v>
      </c>
      <c r="B2" s="2"/>
      <c r="C2" s="2"/>
    </row>
    <row r="5" spans="1:14" ht="20.25" x14ac:dyDescent="0.3">
      <c r="B5" s="130" t="s">
        <v>44</v>
      </c>
      <c r="C5" s="130"/>
      <c r="D5" s="130"/>
      <c r="E5" s="130"/>
      <c r="F5" s="130"/>
      <c r="G5" s="130"/>
      <c r="H5" s="130"/>
      <c r="I5" s="130"/>
      <c r="J5" s="130"/>
      <c r="K5" s="3"/>
    </row>
    <row r="6" spans="1:14" x14ac:dyDescent="0.25">
      <c r="B6" s="131"/>
      <c r="C6" s="131"/>
      <c r="D6" s="131"/>
      <c r="E6" s="131"/>
      <c r="F6" s="131"/>
      <c r="G6" s="131"/>
      <c r="H6" s="131"/>
      <c r="I6" s="131"/>
      <c r="J6" s="131"/>
    </row>
    <row r="7" spans="1:14" ht="36.75" x14ac:dyDescent="0.25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5" t="s">
        <v>11</v>
      </c>
      <c r="J7" s="6" t="s">
        <v>12</v>
      </c>
      <c r="K7" s="7"/>
      <c r="L7" s="4" t="s">
        <v>13</v>
      </c>
      <c r="M7" s="8"/>
    </row>
    <row r="8" spans="1:14" x14ac:dyDescent="0.25">
      <c r="A8" s="9">
        <v>1</v>
      </c>
      <c r="B8" s="10" t="s">
        <v>14</v>
      </c>
      <c r="C8" s="9">
        <v>3.99</v>
      </c>
      <c r="D8" s="11"/>
      <c r="E8" s="9">
        <f t="shared" ref="E8:E23" si="0">C8*D8</f>
        <v>0</v>
      </c>
      <c r="F8" s="9">
        <v>0</v>
      </c>
      <c r="G8" s="12">
        <v>0.15</v>
      </c>
      <c r="H8" s="9">
        <f>(C8+E8+F8)*G8</f>
        <v>0.59850000000000003</v>
      </c>
      <c r="I8" s="13">
        <f>(C8+E8+F8+H8)*1390000*1/100</f>
        <v>63780.15</v>
      </c>
      <c r="J8" s="14">
        <f>I8*3</f>
        <v>191340.45</v>
      </c>
      <c r="K8" s="9"/>
      <c r="L8" s="15">
        <f>H8*1150000*6*1/100</f>
        <v>41296.5</v>
      </c>
      <c r="M8" s="16" t="s">
        <v>39</v>
      </c>
    </row>
    <row r="9" spans="1:14" x14ac:dyDescent="0.25">
      <c r="A9" s="17">
        <v>2</v>
      </c>
      <c r="B9" s="10" t="s">
        <v>15</v>
      </c>
      <c r="C9" s="18">
        <v>6.04</v>
      </c>
      <c r="D9" s="11"/>
      <c r="E9" s="9">
        <f t="shared" si="0"/>
        <v>0</v>
      </c>
      <c r="F9" s="9">
        <v>0.35</v>
      </c>
      <c r="G9" s="12">
        <v>0.28000000000000003</v>
      </c>
      <c r="H9" s="19">
        <f t="shared" ref="H9:H23" si="1">(C9+E9+F9)*G9</f>
        <v>1.7892000000000001</v>
      </c>
      <c r="I9" s="13">
        <f t="shared" ref="I9:I23" si="2">(C9+E9+F9+H9)*1390000*1/100</f>
        <v>113690.88</v>
      </c>
      <c r="J9" s="14">
        <f t="shared" ref="J9:J22" si="3">I9*3</f>
        <v>341072.64000000001</v>
      </c>
      <c r="K9" s="9"/>
      <c r="L9" s="15">
        <f t="shared" ref="L9:L23" si="4">H9*1150000*6*1/100</f>
        <v>123454.80000000002</v>
      </c>
      <c r="M9" s="16" t="s">
        <v>16</v>
      </c>
    </row>
    <row r="10" spans="1:14" x14ac:dyDescent="0.25">
      <c r="A10" s="17">
        <v>3</v>
      </c>
      <c r="B10" s="20" t="s">
        <v>17</v>
      </c>
      <c r="C10" s="10">
        <v>4.9800000000000004</v>
      </c>
      <c r="D10" s="11">
        <v>0.14000000000000001</v>
      </c>
      <c r="E10" s="9">
        <f t="shared" si="0"/>
        <v>0.69720000000000015</v>
      </c>
      <c r="F10" s="9">
        <v>0.7</v>
      </c>
      <c r="G10" s="12">
        <v>0.31</v>
      </c>
      <c r="H10" s="9">
        <f>(C10+E10+F10)*G10</f>
        <v>1.9769320000000004</v>
      </c>
      <c r="I10" s="13">
        <f t="shared" si="2"/>
        <v>116122.43480000002</v>
      </c>
      <c r="J10" s="14">
        <f t="shared" si="3"/>
        <v>348367.30440000002</v>
      </c>
      <c r="K10" s="9"/>
      <c r="L10" s="15"/>
      <c r="M10" s="16" t="s">
        <v>18</v>
      </c>
    </row>
    <row r="11" spans="1:14" x14ac:dyDescent="0.25">
      <c r="A11" s="17">
        <v>4</v>
      </c>
      <c r="B11" s="20" t="s">
        <v>19</v>
      </c>
      <c r="C11" s="9">
        <v>4.6500000000000004</v>
      </c>
      <c r="D11" s="11"/>
      <c r="E11" s="9">
        <f t="shared" si="0"/>
        <v>0</v>
      </c>
      <c r="F11" s="9"/>
      <c r="G11" s="12">
        <v>0.18</v>
      </c>
      <c r="H11" s="19">
        <f t="shared" si="1"/>
        <v>0.83700000000000008</v>
      </c>
      <c r="I11" s="13">
        <f t="shared" si="2"/>
        <v>76269.3</v>
      </c>
      <c r="J11" s="14">
        <f t="shared" si="3"/>
        <v>228807.90000000002</v>
      </c>
      <c r="K11" s="9"/>
      <c r="L11" s="15">
        <f t="shared" si="4"/>
        <v>57753.000000000007</v>
      </c>
      <c r="M11" s="16" t="s">
        <v>43</v>
      </c>
    </row>
    <row r="12" spans="1:14" x14ac:dyDescent="0.25">
      <c r="A12" s="17">
        <v>5</v>
      </c>
      <c r="B12" s="20" t="s">
        <v>20</v>
      </c>
      <c r="C12" s="9">
        <v>3.99</v>
      </c>
      <c r="D12" s="11"/>
      <c r="E12" s="9">
        <f t="shared" si="0"/>
        <v>0</v>
      </c>
      <c r="F12" s="9">
        <v>0.35</v>
      </c>
      <c r="G12" s="12">
        <v>0.15</v>
      </c>
      <c r="H12" s="9">
        <f t="shared" si="1"/>
        <v>0.65099999999999991</v>
      </c>
      <c r="I12" s="13">
        <f t="shared" si="2"/>
        <v>69374.899999999994</v>
      </c>
      <c r="J12" s="14">
        <f t="shared" si="3"/>
        <v>208124.69999999998</v>
      </c>
      <c r="K12" s="9"/>
      <c r="L12" s="15">
        <f t="shared" si="4"/>
        <v>44918.999999999993</v>
      </c>
      <c r="M12" s="16" t="s">
        <v>39</v>
      </c>
    </row>
    <row r="13" spans="1:14" x14ac:dyDescent="0.25">
      <c r="A13" s="17">
        <v>7</v>
      </c>
      <c r="B13" s="10" t="s">
        <v>21</v>
      </c>
      <c r="C13" s="9">
        <v>4.9800000000000004</v>
      </c>
      <c r="D13" s="11"/>
      <c r="E13" s="9">
        <f t="shared" si="0"/>
        <v>0</v>
      </c>
      <c r="F13" s="9">
        <v>0.25</v>
      </c>
      <c r="G13" s="22">
        <v>0.2</v>
      </c>
      <c r="H13" s="19">
        <f t="shared" si="1"/>
        <v>1.046</v>
      </c>
      <c r="I13" s="13">
        <f t="shared" si="2"/>
        <v>87236.400000000023</v>
      </c>
      <c r="J13" s="14">
        <f t="shared" si="3"/>
        <v>261709.20000000007</v>
      </c>
      <c r="K13" s="21" t="s">
        <v>22</v>
      </c>
      <c r="L13" s="15">
        <f>H13*1150000*2*1/100</f>
        <v>24058</v>
      </c>
      <c r="M13" s="16" t="s">
        <v>23</v>
      </c>
    </row>
    <row r="14" spans="1:14" x14ac:dyDescent="0.25">
      <c r="A14" s="17">
        <v>8</v>
      </c>
      <c r="B14" s="10" t="s">
        <v>24</v>
      </c>
      <c r="C14" s="9">
        <v>4.9800000000000004</v>
      </c>
      <c r="D14" s="11"/>
      <c r="E14" s="9">
        <f t="shared" si="0"/>
        <v>0</v>
      </c>
      <c r="F14" s="9">
        <v>0</v>
      </c>
      <c r="G14" s="12">
        <v>0.19</v>
      </c>
      <c r="H14" s="19">
        <f>(C14+E14+F14)*G14</f>
        <v>0.94620000000000004</v>
      </c>
      <c r="I14" s="13">
        <f t="shared" si="2"/>
        <v>82374.180000000008</v>
      </c>
      <c r="J14" s="14">
        <f t="shared" si="3"/>
        <v>247122.54000000004</v>
      </c>
      <c r="K14" s="9"/>
      <c r="L14" s="15">
        <f t="shared" si="4"/>
        <v>65287.8</v>
      </c>
      <c r="M14" s="16" t="s">
        <v>25</v>
      </c>
    </row>
    <row r="15" spans="1:14" x14ac:dyDescent="0.25">
      <c r="A15" s="17">
        <v>9</v>
      </c>
      <c r="B15" s="23" t="s">
        <v>26</v>
      </c>
      <c r="C15" s="9">
        <v>3.33</v>
      </c>
      <c r="D15" s="24"/>
      <c r="E15" s="25">
        <f t="shared" si="0"/>
        <v>0</v>
      </c>
      <c r="F15" s="25"/>
      <c r="G15" s="12">
        <v>0.1</v>
      </c>
      <c r="H15" s="19">
        <f>(C15+E15+F15)*G15</f>
        <v>0.33300000000000002</v>
      </c>
      <c r="I15" s="13">
        <f t="shared" si="2"/>
        <v>50915.7</v>
      </c>
      <c r="J15" s="14">
        <f t="shared" si="3"/>
        <v>152747.09999999998</v>
      </c>
      <c r="K15" s="25"/>
      <c r="L15" s="26"/>
      <c r="M15" s="16" t="s">
        <v>40</v>
      </c>
    </row>
    <row r="16" spans="1:14" x14ac:dyDescent="0.25">
      <c r="A16" s="17">
        <v>10</v>
      </c>
      <c r="B16" s="10" t="s">
        <v>27</v>
      </c>
      <c r="C16" s="9">
        <v>4.6500000000000004</v>
      </c>
      <c r="D16" s="11"/>
      <c r="E16" s="9">
        <f t="shared" si="0"/>
        <v>0</v>
      </c>
      <c r="F16" s="9"/>
      <c r="G16" s="12">
        <v>0.17</v>
      </c>
      <c r="H16" s="19">
        <f t="shared" si="1"/>
        <v>0.79050000000000009</v>
      </c>
      <c r="I16" s="13">
        <f t="shared" si="2"/>
        <v>75622.95</v>
      </c>
      <c r="J16" s="14">
        <f t="shared" si="3"/>
        <v>226868.84999999998</v>
      </c>
      <c r="K16" s="9"/>
      <c r="L16" s="15">
        <f t="shared" si="4"/>
        <v>54544.500000000007</v>
      </c>
      <c r="M16" s="16" t="s">
        <v>28</v>
      </c>
      <c r="N16" t="s">
        <v>42</v>
      </c>
    </row>
    <row r="17" spans="1:15" ht="17.25" customHeight="1" x14ac:dyDescent="0.25">
      <c r="A17" s="17">
        <v>11</v>
      </c>
      <c r="B17" s="10" t="s">
        <v>29</v>
      </c>
      <c r="C17" s="9">
        <v>3</v>
      </c>
      <c r="D17" s="11"/>
      <c r="E17" s="9">
        <f t="shared" si="0"/>
        <v>0</v>
      </c>
      <c r="F17" s="9"/>
      <c r="G17" s="9"/>
      <c r="H17" s="9">
        <f t="shared" si="1"/>
        <v>0</v>
      </c>
      <c r="I17" s="13">
        <f t="shared" si="2"/>
        <v>41700</v>
      </c>
      <c r="J17" s="14">
        <f t="shared" si="3"/>
        <v>125100</v>
      </c>
      <c r="K17" s="27"/>
      <c r="L17" s="15">
        <f t="shared" si="4"/>
        <v>0</v>
      </c>
      <c r="M17" s="16" t="s">
        <v>30</v>
      </c>
      <c r="N17" s="28"/>
      <c r="O17" s="28"/>
    </row>
    <row r="18" spans="1:15" ht="17.25" customHeight="1" x14ac:dyDescent="0.25">
      <c r="A18" s="17">
        <v>12</v>
      </c>
      <c r="B18" s="10" t="s">
        <v>31</v>
      </c>
      <c r="C18" s="9">
        <v>3.99</v>
      </c>
      <c r="D18" s="11"/>
      <c r="E18" s="9">
        <f t="shared" si="0"/>
        <v>0</v>
      </c>
      <c r="F18" s="9">
        <v>0.45</v>
      </c>
      <c r="G18" s="12">
        <v>0.13</v>
      </c>
      <c r="H18" s="19">
        <f t="shared" si="1"/>
        <v>0.57720000000000005</v>
      </c>
      <c r="I18" s="13">
        <f t="shared" si="2"/>
        <v>69739.080000000016</v>
      </c>
      <c r="J18" s="14">
        <f t="shared" si="3"/>
        <v>209217.24000000005</v>
      </c>
      <c r="K18" s="9"/>
      <c r="L18" s="15">
        <f t="shared" si="4"/>
        <v>39826.800000000003</v>
      </c>
      <c r="M18" s="16" t="s">
        <v>41</v>
      </c>
      <c r="O18">
        <v>963</v>
      </c>
    </row>
    <row r="19" spans="1:15" x14ac:dyDescent="0.25">
      <c r="A19" s="17">
        <v>14</v>
      </c>
      <c r="B19" s="20" t="s">
        <v>32</v>
      </c>
      <c r="C19" s="10">
        <v>4.9800000000000004</v>
      </c>
      <c r="D19" s="11">
        <v>0.11</v>
      </c>
      <c r="E19" s="9">
        <f t="shared" si="0"/>
        <v>0.54780000000000006</v>
      </c>
      <c r="F19" s="9">
        <v>0.35</v>
      </c>
      <c r="G19" s="12">
        <v>0.28999999999999998</v>
      </c>
      <c r="H19" s="9">
        <f t="shared" si="1"/>
        <v>1.7045620000000001</v>
      </c>
      <c r="I19" s="13">
        <f t="shared" si="2"/>
        <v>105394.83180000001</v>
      </c>
      <c r="J19" s="14">
        <f>I19*3</f>
        <v>316184.49540000001</v>
      </c>
      <c r="K19" s="10"/>
      <c r="L19" s="15">
        <f t="shared" si="4"/>
        <v>117614.77800000001</v>
      </c>
    </row>
    <row r="20" spans="1:15" x14ac:dyDescent="0.25">
      <c r="A20" s="17">
        <v>15</v>
      </c>
      <c r="B20" s="20" t="s">
        <v>33</v>
      </c>
      <c r="C20" s="10">
        <v>4.8899999999999997</v>
      </c>
      <c r="D20" s="29">
        <v>0.06</v>
      </c>
      <c r="E20" s="9">
        <f t="shared" si="0"/>
        <v>0.29339999999999999</v>
      </c>
      <c r="F20" s="9">
        <v>0</v>
      </c>
      <c r="G20" s="12">
        <v>0.24</v>
      </c>
      <c r="H20" s="9">
        <f t="shared" si="1"/>
        <v>1.244016</v>
      </c>
      <c r="I20" s="13">
        <f t="shared" si="2"/>
        <v>89341.082399999999</v>
      </c>
      <c r="J20" s="14">
        <f t="shared" si="3"/>
        <v>268023.24719999998</v>
      </c>
      <c r="K20" s="10"/>
      <c r="L20" s="15">
        <f t="shared" si="4"/>
        <v>85837.103999999992</v>
      </c>
    </row>
    <row r="21" spans="1:15" x14ac:dyDescent="0.25">
      <c r="A21" s="17">
        <v>16</v>
      </c>
      <c r="B21" s="20" t="s">
        <v>34</v>
      </c>
      <c r="C21" s="30">
        <v>3.99</v>
      </c>
      <c r="D21" s="29"/>
      <c r="E21" s="9">
        <f t="shared" si="0"/>
        <v>0</v>
      </c>
      <c r="F21" s="9">
        <v>0.45</v>
      </c>
      <c r="G21" s="12">
        <v>0.16</v>
      </c>
      <c r="H21" s="9">
        <f t="shared" si="1"/>
        <v>0.71040000000000003</v>
      </c>
      <c r="I21" s="13">
        <f t="shared" si="2"/>
        <v>71590.559999999998</v>
      </c>
      <c r="J21" s="14">
        <f t="shared" si="3"/>
        <v>214771.68</v>
      </c>
      <c r="K21" s="10"/>
      <c r="L21" s="15">
        <f t="shared" si="4"/>
        <v>49017.599999999999</v>
      </c>
      <c r="M21" s="31" t="s">
        <v>35</v>
      </c>
    </row>
    <row r="22" spans="1:15" x14ac:dyDescent="0.25">
      <c r="A22" s="35">
        <v>17</v>
      </c>
      <c r="B22" s="23" t="s">
        <v>45</v>
      </c>
      <c r="C22" s="36">
        <v>3.66</v>
      </c>
      <c r="D22" s="39"/>
      <c r="E22" s="40">
        <f t="shared" si="0"/>
        <v>0</v>
      </c>
      <c r="F22" s="40">
        <v>0.25</v>
      </c>
      <c r="G22" s="41">
        <v>0.11</v>
      </c>
      <c r="H22" s="40">
        <f t="shared" si="1"/>
        <v>0.43010000000000004</v>
      </c>
      <c r="I22" s="42">
        <f t="shared" si="2"/>
        <v>60327.390000000007</v>
      </c>
      <c r="J22" s="43">
        <f t="shared" si="3"/>
        <v>180982.17</v>
      </c>
      <c r="K22" s="44"/>
      <c r="L22" s="45">
        <f t="shared" si="4"/>
        <v>29676.900000000005</v>
      </c>
      <c r="M22" s="31"/>
    </row>
    <row r="23" spans="1:15" x14ac:dyDescent="0.25">
      <c r="A23" s="35"/>
      <c r="B23" s="23"/>
      <c r="C23" s="36"/>
      <c r="D23" s="32"/>
      <c r="E23" s="36">
        <f t="shared" si="0"/>
        <v>0</v>
      </c>
      <c r="F23" s="36"/>
      <c r="G23" s="37"/>
      <c r="H23" s="36">
        <f t="shared" si="1"/>
        <v>0</v>
      </c>
      <c r="I23" s="33">
        <f t="shared" si="2"/>
        <v>0</v>
      </c>
      <c r="J23" s="33">
        <f>SUM(J8:J22)</f>
        <v>3520439.5170000005</v>
      </c>
      <c r="L23" s="38">
        <f t="shared" si="4"/>
        <v>0</v>
      </c>
    </row>
    <row r="24" spans="1:15" x14ac:dyDescent="0.25">
      <c r="D24" s="32"/>
      <c r="I24" s="33"/>
    </row>
    <row r="25" spans="1:15" x14ac:dyDescent="0.25">
      <c r="D25" s="32"/>
      <c r="F25" s="33"/>
      <c r="H25" t="s">
        <v>36</v>
      </c>
      <c r="I25" s="34">
        <f>SUM(I8:I24)</f>
        <v>1173479.8389999999</v>
      </c>
      <c r="J25" s="33"/>
    </row>
    <row r="26" spans="1:15" x14ac:dyDescent="0.25">
      <c r="D26" s="32"/>
      <c r="I26" t="s">
        <v>37</v>
      </c>
      <c r="J26" t="s">
        <v>38</v>
      </c>
      <c r="M26" s="33"/>
    </row>
    <row r="27" spans="1:15" x14ac:dyDescent="0.25">
      <c r="D27" s="32"/>
    </row>
  </sheetData>
  <mergeCells count="1">
    <mergeCell ref="B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XFD1048576"/>
    </sheetView>
  </sheetViews>
  <sheetFormatPr defaultRowHeight="15.75" x14ac:dyDescent="0.25"/>
  <cols>
    <col min="1" max="1" width="2.8554687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hidden="1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32" t="s">
        <v>47</v>
      </c>
      <c r="C5" s="132"/>
      <c r="D5" s="132"/>
      <c r="E5" s="132"/>
      <c r="F5" s="132"/>
      <c r="G5" s="132"/>
      <c r="H5" s="132"/>
      <c r="I5" s="132"/>
      <c r="J5" s="132"/>
      <c r="K5" s="49"/>
    </row>
    <row r="6" spans="1:13" x14ac:dyDescent="0.25">
      <c r="B6" s="132"/>
      <c r="C6" s="132"/>
      <c r="D6" s="132"/>
      <c r="E6" s="132"/>
      <c r="F6" s="132"/>
      <c r="G6" s="132"/>
      <c r="H6" s="132"/>
      <c r="I6" s="132"/>
      <c r="J6" s="132"/>
      <c r="K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ht="17.25" customHeight="1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ht="17.25" customHeight="1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33" t="s">
        <v>50</v>
      </c>
      <c r="C28" s="133"/>
      <c r="D28" s="86"/>
      <c r="H28" s="46" t="s">
        <v>48</v>
      </c>
    </row>
    <row r="29" spans="1:15" x14ac:dyDescent="0.25">
      <c r="B29" s="133" t="s">
        <v>52</v>
      </c>
      <c r="C29" s="133"/>
      <c r="H29" s="133" t="s">
        <v>49</v>
      </c>
      <c r="I29" s="133"/>
      <c r="J29" s="133"/>
      <c r="K29" s="133"/>
    </row>
    <row r="34" spans="2:11" x14ac:dyDescent="0.25">
      <c r="B34" s="133" t="s">
        <v>51</v>
      </c>
      <c r="C34" s="133"/>
      <c r="H34" s="133" t="s">
        <v>24</v>
      </c>
      <c r="I34" s="133"/>
      <c r="J34" s="133"/>
      <c r="K34" s="133"/>
    </row>
  </sheetData>
  <mergeCells count="6">
    <mergeCell ref="B5:J6"/>
    <mergeCell ref="H29:K29"/>
    <mergeCell ref="B28:C28"/>
    <mergeCell ref="H34:K34"/>
    <mergeCell ref="B34:C34"/>
    <mergeCell ref="B29:C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0" workbookViewId="0">
      <selection activeCell="B5" sqref="B5:J6"/>
    </sheetView>
  </sheetViews>
  <sheetFormatPr defaultRowHeight="15.75" x14ac:dyDescent="0.25"/>
  <cols>
    <col min="1" max="1" width="2.85546875" style="46" customWidth="1"/>
    <col min="2" max="2" width="25.5703125" style="46" customWidth="1"/>
    <col min="3" max="3" width="10" style="46" customWidth="1"/>
    <col min="4" max="4" width="8.5703125" style="46" customWidth="1"/>
    <col min="5" max="5" width="10.7109375" style="46" customWidth="1"/>
    <col min="6" max="6" width="12.7109375" style="46" customWidth="1"/>
    <col min="7" max="7" width="10.7109375" style="46" customWidth="1"/>
    <col min="8" max="8" width="12" style="46" customWidth="1"/>
    <col min="9" max="9" width="11.28515625" style="46" customWidth="1"/>
    <col min="10" max="10" width="0.42578125" style="46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32" t="s">
        <v>56</v>
      </c>
      <c r="C5" s="132"/>
      <c r="D5" s="132"/>
      <c r="E5" s="132"/>
      <c r="F5" s="132"/>
      <c r="G5" s="132"/>
      <c r="H5" s="132"/>
      <c r="I5" s="132"/>
      <c r="J5" s="132"/>
      <c r="K5" s="49"/>
    </row>
    <row r="6" spans="1:13" x14ac:dyDescent="0.25">
      <c r="B6" s="132"/>
      <c r="C6" s="132"/>
      <c r="D6" s="132"/>
      <c r="E6" s="132"/>
      <c r="F6" s="132"/>
      <c r="G6" s="132"/>
      <c r="H6" s="132"/>
      <c r="I6" s="132"/>
      <c r="J6" s="132"/>
      <c r="K6" s="50"/>
    </row>
    <row r="7" spans="1:13" ht="15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220.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33" t="s">
        <v>50</v>
      </c>
      <c r="C28" s="133"/>
      <c r="D28" s="86"/>
      <c r="H28" s="46" t="s">
        <v>48</v>
      </c>
    </row>
    <row r="29" spans="1:15" x14ac:dyDescent="0.25">
      <c r="B29" s="133" t="s">
        <v>52</v>
      </c>
      <c r="C29" s="133"/>
      <c r="H29" s="133" t="s">
        <v>49</v>
      </c>
      <c r="I29" s="133"/>
      <c r="J29" s="133"/>
      <c r="K29" s="133"/>
    </row>
    <row r="34" spans="2:11" x14ac:dyDescent="0.25">
      <c r="B34" s="133" t="s">
        <v>51</v>
      </c>
      <c r="C34" s="133"/>
      <c r="H34" s="133" t="s">
        <v>24</v>
      </c>
      <c r="I34" s="133"/>
      <c r="J34" s="133"/>
      <c r="K34" s="133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4" workbookViewId="0">
      <selection activeCell="M14" sqref="M14"/>
    </sheetView>
  </sheetViews>
  <sheetFormatPr defaultRowHeight="15.75" x14ac:dyDescent="0.25"/>
  <cols>
    <col min="1" max="1" width="5.8554687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hidden="1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32" t="s">
        <v>55</v>
      </c>
      <c r="C5" s="132"/>
      <c r="D5" s="132"/>
      <c r="E5" s="132"/>
      <c r="F5" s="132"/>
      <c r="G5" s="132"/>
      <c r="H5" s="132"/>
      <c r="I5" s="132"/>
      <c r="J5" s="132"/>
      <c r="K5" s="49"/>
    </row>
    <row r="6" spans="1:13" x14ac:dyDescent="0.25">
      <c r="B6" s="132"/>
      <c r="C6" s="132"/>
      <c r="D6" s="132"/>
      <c r="E6" s="132"/>
      <c r="F6" s="132"/>
      <c r="G6" s="132"/>
      <c r="H6" s="132"/>
      <c r="I6" s="132"/>
      <c r="J6" s="132"/>
      <c r="K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 t="shared" ref="I9:I24" si="1"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2">(C10+E10+F10)*G10</f>
        <v>1.7892000000000001</v>
      </c>
      <c r="I10" s="60">
        <f t="shared" si="1"/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1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2"/>
        <v>0.83700000000000008</v>
      </c>
      <c r="I12" s="60">
        <f t="shared" si="1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2"/>
        <v>0.65099999999999991</v>
      </c>
      <c r="I13" s="60">
        <f t="shared" si="1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2"/>
        <v>1.046</v>
      </c>
      <c r="I14" s="60">
        <f t="shared" si="1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1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1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2"/>
        <v>0.79050000000000009</v>
      </c>
      <c r="I17" s="60">
        <f t="shared" si="1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2"/>
        <v>0</v>
      </c>
      <c r="I18" s="60">
        <f t="shared" si="1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2"/>
        <v>0.57720000000000005</v>
      </c>
      <c r="I19" s="60">
        <f t="shared" si="1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2"/>
        <v>1.7045620000000001</v>
      </c>
      <c r="I20" s="60">
        <f t="shared" si="1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2"/>
        <v>1.244016</v>
      </c>
      <c r="I21" s="60">
        <f t="shared" si="1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2"/>
        <v>0.71040000000000003</v>
      </c>
      <c r="I22" s="60">
        <f t="shared" si="1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2"/>
        <v>0.43010000000000004</v>
      </c>
      <c r="I23" s="60">
        <f t="shared" si="1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2"/>
        <v>0</v>
      </c>
      <c r="I24" s="84">
        <f t="shared" si="1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33" t="s">
        <v>50</v>
      </c>
      <c r="C28" s="133"/>
      <c r="D28" s="86"/>
      <c r="H28" s="46" t="s">
        <v>48</v>
      </c>
    </row>
    <row r="29" spans="1:15" x14ac:dyDescent="0.25">
      <c r="B29" s="133" t="s">
        <v>52</v>
      </c>
      <c r="C29" s="133"/>
      <c r="H29" s="133" t="s">
        <v>49</v>
      </c>
      <c r="I29" s="133"/>
      <c r="J29" s="133"/>
      <c r="K29" s="133"/>
    </row>
    <row r="34" spans="2:11" x14ac:dyDescent="0.25">
      <c r="B34" s="133" t="s">
        <v>51</v>
      </c>
      <c r="C34" s="133"/>
      <c r="H34" s="133" t="s">
        <v>24</v>
      </c>
      <c r="I34" s="133"/>
      <c r="J34" s="133"/>
      <c r="K34" s="133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4" workbookViewId="0">
      <selection activeCell="A4" sqref="A1:XFD1048576"/>
    </sheetView>
  </sheetViews>
  <sheetFormatPr defaultRowHeight="15.75" x14ac:dyDescent="0.25"/>
  <cols>
    <col min="1" max="1" width="5.4257812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customWidth="1"/>
    <col min="11" max="11" width="13.28515625" style="46" customWidth="1"/>
    <col min="12" max="12" width="11.42578125" style="46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32" t="s">
        <v>57</v>
      </c>
      <c r="C5" s="132"/>
      <c r="D5" s="132"/>
      <c r="E5" s="132"/>
      <c r="F5" s="132"/>
      <c r="G5" s="132"/>
      <c r="H5" s="132"/>
      <c r="I5" s="132"/>
      <c r="J5" s="132"/>
      <c r="K5" s="49"/>
    </row>
    <row r="6" spans="1:13" x14ac:dyDescent="0.25">
      <c r="B6" s="132"/>
      <c r="C6" s="132"/>
      <c r="D6" s="132"/>
      <c r="E6" s="132"/>
      <c r="F6" s="132"/>
      <c r="G6" s="132"/>
      <c r="H6" s="132"/>
      <c r="I6" s="132"/>
      <c r="J6" s="132"/>
      <c r="K6" s="50"/>
    </row>
    <row r="7" spans="1:13" ht="15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56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6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7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8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56">
        <v>9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10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11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12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56">
        <v>13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14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15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33" t="s">
        <v>50</v>
      </c>
      <c r="C28" s="133"/>
      <c r="D28" s="86"/>
      <c r="H28" s="46" t="s">
        <v>48</v>
      </c>
    </row>
    <row r="29" spans="1:15" x14ac:dyDescent="0.25">
      <c r="B29" s="133" t="s">
        <v>52</v>
      </c>
      <c r="C29" s="133"/>
      <c r="H29" s="133" t="s">
        <v>49</v>
      </c>
      <c r="I29" s="133"/>
      <c r="J29" s="133"/>
      <c r="K29" s="133"/>
    </row>
    <row r="34" spans="2:11" x14ac:dyDescent="0.25">
      <c r="B34" s="133" t="s">
        <v>51</v>
      </c>
      <c r="C34" s="133"/>
      <c r="H34" s="133" t="s">
        <v>24</v>
      </c>
      <c r="I34" s="133"/>
      <c r="J34" s="133"/>
      <c r="K34" s="133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topLeftCell="A11" workbookViewId="0">
      <selection activeCell="J25" sqref="J25"/>
    </sheetView>
  </sheetViews>
  <sheetFormatPr defaultRowHeight="15.75" x14ac:dyDescent="0.25"/>
  <cols>
    <col min="1" max="1" width="5" style="46" customWidth="1"/>
    <col min="2" max="2" width="23.42578125" style="46" customWidth="1"/>
    <col min="3" max="3" width="8.28515625" style="46" customWidth="1"/>
    <col min="4" max="4" width="5.5703125" style="46" customWidth="1"/>
    <col min="5" max="5" width="6.85546875" style="46" customWidth="1"/>
    <col min="6" max="6" width="8.140625" style="46" customWidth="1"/>
    <col min="7" max="8" width="8.85546875" style="46" customWidth="1"/>
    <col min="9" max="9" width="16.85546875" style="46" customWidth="1"/>
    <col min="10" max="10" width="11.28515625" style="46" customWidth="1"/>
    <col min="11" max="11" width="10.42578125" style="46" hidden="1" customWidth="1"/>
    <col min="12" max="12" width="10.140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59</v>
      </c>
      <c r="C5" s="132"/>
      <c r="D5" s="132"/>
      <c r="E5" s="132"/>
      <c r="F5" s="132"/>
      <c r="G5" s="132"/>
      <c r="H5" s="132"/>
      <c r="I5" s="132"/>
      <c r="J5" s="132"/>
      <c r="K5" s="132"/>
      <c r="L5" s="49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0" t="s">
        <v>70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2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6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2" si="1">(C10+E10+F10)*G10</f>
        <v>0.83700000000000008</v>
      </c>
      <c r="I10" s="60">
        <v>7626930</v>
      </c>
      <c r="J10" s="102">
        <f t="shared" ref="J10:J22" si="2">I10*1%</f>
        <v>76269.3</v>
      </c>
      <c r="K10" s="61">
        <f t="shared" ref="K10:K22" si="3">J10*3</f>
        <v>228807.90000000002</v>
      </c>
      <c r="L10" s="56"/>
      <c r="M10" s="62">
        <f t="shared" ref="M10:M23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7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6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</v>
      </c>
      <c r="H12" s="95">
        <f t="shared" si="1"/>
        <v>1.046</v>
      </c>
      <c r="I12" s="119">
        <v>8723640</v>
      </c>
      <c r="J12" s="102">
        <f t="shared" si="2"/>
        <v>87236.400000000009</v>
      </c>
      <c r="K12" s="61">
        <f t="shared" si="3"/>
        <v>261709.2</v>
      </c>
      <c r="L12" s="69"/>
      <c r="M12" s="96">
        <f t="shared" si="4"/>
        <v>72174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6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6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6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  <c r="N15" s="63"/>
    </row>
    <row r="16" spans="1:14" ht="31.5" x14ac:dyDescent="0.25">
      <c r="A16" s="64">
        <v>8</v>
      </c>
      <c r="B16" s="92" t="s">
        <v>29</v>
      </c>
      <c r="C16" s="56">
        <v>3</v>
      </c>
      <c r="D16" s="71"/>
      <c r="E16" s="64">
        <f t="shared" si="0"/>
        <v>0</v>
      </c>
      <c r="F16" s="64"/>
      <c r="G16" s="93"/>
      <c r="H16" s="66">
        <f>(C16+E16+F16)*G16</f>
        <v>0</v>
      </c>
      <c r="I16" s="60">
        <v>4170000</v>
      </c>
      <c r="J16" s="102">
        <f t="shared" si="2"/>
        <v>41700</v>
      </c>
      <c r="K16" s="61">
        <f t="shared" si="3"/>
        <v>125100</v>
      </c>
      <c r="L16" s="64"/>
      <c r="M16" s="89"/>
      <c r="N16" s="63"/>
    </row>
    <row r="17" spans="1:16" x14ac:dyDescent="0.25">
      <c r="A17" s="69">
        <v>9</v>
      </c>
      <c r="B17" s="92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93">
        <v>0.13</v>
      </c>
      <c r="H17" s="66">
        <f t="shared" si="1"/>
        <v>0.57720000000000005</v>
      </c>
      <c r="I17" s="60">
        <v>6973908</v>
      </c>
      <c r="J17" s="102">
        <f t="shared" si="2"/>
        <v>69739.08</v>
      </c>
      <c r="K17" s="61">
        <f t="shared" si="3"/>
        <v>209217.24</v>
      </c>
      <c r="L17" s="56"/>
      <c r="M17" s="62">
        <f t="shared" si="4"/>
        <v>39826.800000000003</v>
      </c>
      <c r="N17" s="63"/>
    </row>
    <row r="18" spans="1:16" x14ac:dyDescent="0.25">
      <c r="A18" s="64">
        <v>10</v>
      </c>
      <c r="B18" s="92" t="s">
        <v>32</v>
      </c>
      <c r="C18" s="56">
        <v>4.9800000000000004</v>
      </c>
      <c r="D18" s="58">
        <v>0.11</v>
      </c>
      <c r="E18" s="56">
        <f t="shared" si="0"/>
        <v>0.54780000000000006</v>
      </c>
      <c r="F18" s="56">
        <v>0.35</v>
      </c>
      <c r="G18" s="93">
        <v>0.28999999999999998</v>
      </c>
      <c r="H18" s="56">
        <f t="shared" si="1"/>
        <v>1.7045620000000001</v>
      </c>
      <c r="I18" s="60">
        <v>10539536</v>
      </c>
      <c r="J18" s="102">
        <f t="shared" si="2"/>
        <v>105395.36</v>
      </c>
      <c r="K18" s="61">
        <f t="shared" si="3"/>
        <v>316186.08</v>
      </c>
      <c r="L18" s="72"/>
      <c r="M18" s="62">
        <f t="shared" si="4"/>
        <v>117614.77800000001</v>
      </c>
      <c r="N18" s="63"/>
      <c r="O18" s="73"/>
      <c r="P18" s="73"/>
    </row>
    <row r="19" spans="1:16" s="117" customFormat="1" x14ac:dyDescent="0.25">
      <c r="A19" s="56">
        <v>11</v>
      </c>
      <c r="B19" s="113" t="s">
        <v>33</v>
      </c>
      <c r="C19" s="97">
        <v>4.8899999999999997</v>
      </c>
      <c r="D19" s="71">
        <v>0.06</v>
      </c>
      <c r="E19" s="97">
        <f>C19*D19</f>
        <v>0.29339999999999999</v>
      </c>
      <c r="F19" s="97"/>
      <c r="G19" s="114">
        <v>0.24</v>
      </c>
      <c r="H19" s="115">
        <f>(C19+E19+F19)*G19</f>
        <v>1.244016</v>
      </c>
      <c r="I19" s="103">
        <v>8934086</v>
      </c>
      <c r="J19" s="102">
        <f t="shared" si="2"/>
        <v>89340.86</v>
      </c>
      <c r="K19" s="116">
        <f>J19*3</f>
        <v>268022.58</v>
      </c>
      <c r="L19" s="97"/>
      <c r="M19" s="89">
        <f>H19*1150000*6*1/100</f>
        <v>85837.103999999992</v>
      </c>
      <c r="N19" s="63"/>
    </row>
    <row r="20" spans="1:16" s="55" customFormat="1" x14ac:dyDescent="0.25">
      <c r="A20" s="64">
        <v>12</v>
      </c>
      <c r="B20" s="92" t="s">
        <v>45</v>
      </c>
      <c r="C20" s="98">
        <v>3.66</v>
      </c>
      <c r="D20" s="94"/>
      <c r="E20" s="69">
        <f t="shared" si="0"/>
        <v>0</v>
      </c>
      <c r="F20" s="69">
        <v>0.25</v>
      </c>
      <c r="G20" s="93">
        <v>0.11</v>
      </c>
      <c r="H20" s="69">
        <f t="shared" si="1"/>
        <v>0.43010000000000004</v>
      </c>
      <c r="I20" s="119">
        <v>6032739</v>
      </c>
      <c r="J20" s="102">
        <f t="shared" si="2"/>
        <v>60327.39</v>
      </c>
      <c r="K20" s="61">
        <f>J20*3</f>
        <v>180982.16999999998</v>
      </c>
      <c r="L20" s="98"/>
      <c r="M20" s="96">
        <f t="shared" si="4"/>
        <v>29676.900000000005</v>
      </c>
    </row>
    <row r="21" spans="1:16" s="55" customFormat="1" x14ac:dyDescent="0.25">
      <c r="A21" s="69">
        <v>13</v>
      </c>
      <c r="B21" s="92" t="s">
        <v>34</v>
      </c>
      <c r="C21" s="98">
        <v>3.99</v>
      </c>
      <c r="D21" s="99"/>
      <c r="E21" s="69">
        <f t="shared" si="0"/>
        <v>0</v>
      </c>
      <c r="F21" s="69">
        <v>0.45</v>
      </c>
      <c r="G21" s="93">
        <v>0.16</v>
      </c>
      <c r="H21" s="69">
        <f t="shared" si="1"/>
        <v>0.71040000000000003</v>
      </c>
      <c r="I21" s="119">
        <v>7159056</v>
      </c>
      <c r="J21" s="102">
        <f t="shared" si="2"/>
        <v>71590.559999999998</v>
      </c>
      <c r="K21" s="61">
        <f t="shared" si="3"/>
        <v>214771.68</v>
      </c>
      <c r="L21" s="100"/>
      <c r="M21" s="96">
        <f t="shared" si="4"/>
        <v>49017.599999999999</v>
      </c>
    </row>
    <row r="22" spans="1:16" s="55" customFormat="1" x14ac:dyDescent="0.25">
      <c r="A22" s="64">
        <v>14</v>
      </c>
      <c r="B22" s="92" t="s">
        <v>58</v>
      </c>
      <c r="C22" s="101">
        <v>3</v>
      </c>
      <c r="D22" s="99"/>
      <c r="E22" s="69">
        <f t="shared" si="0"/>
        <v>0</v>
      </c>
      <c r="F22" s="69"/>
      <c r="G22" s="93"/>
      <c r="H22" s="69">
        <f t="shared" si="1"/>
        <v>0</v>
      </c>
      <c r="I22" s="119">
        <v>4170000</v>
      </c>
      <c r="J22" s="102">
        <f t="shared" si="2"/>
        <v>41700</v>
      </c>
      <c r="K22" s="61">
        <f t="shared" si="3"/>
        <v>125100</v>
      </c>
      <c r="L22" s="100"/>
      <c r="M22" s="96">
        <f t="shared" si="4"/>
        <v>0</v>
      </c>
      <c r="N22" s="63"/>
    </row>
    <row r="23" spans="1:16" x14ac:dyDescent="0.25">
      <c r="A23" s="79"/>
      <c r="B23" s="80"/>
      <c r="C23" s="81"/>
      <c r="D23" s="82"/>
      <c r="E23" s="81"/>
      <c r="F23" s="81"/>
      <c r="G23" s="83"/>
      <c r="H23" s="81"/>
      <c r="I23" s="81"/>
      <c r="J23" s="84"/>
      <c r="K23" s="84">
        <f>SUM(K9:K22)</f>
        <v>3136794.93</v>
      </c>
      <c r="L23" s="90"/>
      <c r="M23" s="85">
        <f t="shared" si="4"/>
        <v>0</v>
      </c>
    </row>
    <row r="24" spans="1:16" x14ac:dyDescent="0.25">
      <c r="D24" s="86"/>
      <c r="J24" s="87"/>
    </row>
    <row r="25" spans="1:16" x14ac:dyDescent="0.25">
      <c r="D25" s="86"/>
      <c r="F25" s="87"/>
      <c r="H25" s="46" t="s">
        <v>36</v>
      </c>
      <c r="J25" s="88">
        <f>SUM(J9:J24)</f>
        <v>1045598.31</v>
      </c>
      <c r="K25" s="87"/>
    </row>
    <row r="26" spans="1:16" x14ac:dyDescent="0.25">
      <c r="D26" s="86"/>
      <c r="K26" s="46" t="s">
        <v>38</v>
      </c>
      <c r="N26" s="87"/>
    </row>
    <row r="27" spans="1:16" x14ac:dyDescent="0.25">
      <c r="B27" s="133" t="s">
        <v>50</v>
      </c>
      <c r="C27" s="133"/>
      <c r="D27" s="86"/>
      <c r="H27" s="46" t="s">
        <v>48</v>
      </c>
    </row>
    <row r="28" spans="1:16" x14ac:dyDescent="0.25">
      <c r="B28" s="133" t="s">
        <v>52</v>
      </c>
      <c r="C28" s="133"/>
      <c r="H28" s="133" t="s">
        <v>49</v>
      </c>
      <c r="I28" s="133"/>
      <c r="J28" s="133"/>
      <c r="K28" s="133"/>
      <c r="L28" s="133"/>
    </row>
    <row r="33" spans="2:12" x14ac:dyDescent="0.25">
      <c r="B33" s="133" t="s">
        <v>51</v>
      </c>
      <c r="C33" s="133"/>
      <c r="H33" s="133" t="s">
        <v>24</v>
      </c>
      <c r="I33" s="133"/>
      <c r="J33" s="133"/>
      <c r="K33" s="133"/>
      <c r="L33" s="133"/>
    </row>
  </sheetData>
  <mergeCells count="7">
    <mergeCell ref="B33:C33"/>
    <mergeCell ref="H33:L33"/>
    <mergeCell ref="A3:E3"/>
    <mergeCell ref="B5:K6"/>
    <mergeCell ref="B27:C27"/>
    <mergeCell ref="B28:C28"/>
    <mergeCell ref="H28:L28"/>
  </mergeCells>
  <pageMargins left="0.25" right="0.24" top="0.43" bottom="0.75" header="0.3" footer="0.3"/>
  <pageSetup paperSize="9" orientation="portrait" horizontalDpi="4294967295" verticalDpi="4294967295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workbookViewId="0">
      <selection activeCell="B5" sqref="B5:K6"/>
    </sheetView>
  </sheetViews>
  <sheetFormatPr defaultRowHeight="15.75" x14ac:dyDescent="0.25"/>
  <cols>
    <col min="1" max="1" width="5.42578125" style="46" customWidth="1"/>
    <col min="2" max="2" width="23" style="46" customWidth="1"/>
    <col min="3" max="3" width="7.5703125" style="46" customWidth="1"/>
    <col min="4" max="4" width="6.140625" style="46" customWidth="1"/>
    <col min="5" max="5" width="7" style="46" customWidth="1"/>
    <col min="6" max="6" width="7.85546875" style="46" customWidth="1"/>
    <col min="7" max="7" width="8.28515625" style="46" customWidth="1"/>
    <col min="8" max="8" width="8.7109375" style="46" customWidth="1"/>
    <col min="9" max="9" width="12.5703125" style="46" customWidth="1"/>
    <col min="10" max="10" width="11.28515625" style="46" customWidth="1"/>
    <col min="11" max="11" width="10.42578125" style="46" hidden="1" customWidth="1"/>
    <col min="12" max="12" width="11.5703125" style="46" customWidth="1"/>
    <col min="13" max="13" width="11.42578125" style="46" hidden="1" customWidth="1"/>
    <col min="14" max="14" width="20.85546875" style="46" customWidth="1"/>
    <col min="15" max="15" width="9.140625" style="46"/>
    <col min="16" max="16" width="15.7109375" style="46" customWidth="1"/>
    <col min="17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3" x14ac:dyDescent="0.25">
      <c r="A2" s="48" t="s">
        <v>46</v>
      </c>
      <c r="B2" s="48"/>
      <c r="C2" s="48"/>
    </row>
    <row r="3" spans="1:13" x14ac:dyDescent="0.25">
      <c r="A3" s="134" t="s">
        <v>60</v>
      </c>
      <c r="B3" s="134"/>
      <c r="C3" s="134"/>
      <c r="D3" s="134"/>
      <c r="E3" s="134"/>
    </row>
    <row r="5" spans="1:13" x14ac:dyDescent="0.25">
      <c r="B5" s="132" t="s">
        <v>61</v>
      </c>
      <c r="C5" s="132"/>
      <c r="D5" s="132"/>
      <c r="E5" s="132"/>
      <c r="F5" s="132"/>
      <c r="G5" s="132"/>
      <c r="H5" s="132"/>
      <c r="I5" s="132"/>
      <c r="J5" s="132"/>
      <c r="K5" s="132"/>
      <c r="L5" s="49"/>
    </row>
    <row r="6" spans="1:13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0"/>
    </row>
    <row r="8" spans="1:13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0" t="s">
        <v>72</v>
      </c>
      <c r="J8" s="111" t="s">
        <v>11</v>
      </c>
      <c r="K8" s="110" t="s">
        <v>12</v>
      </c>
      <c r="L8" s="112" t="s">
        <v>54</v>
      </c>
      <c r="M8" s="52" t="s">
        <v>13</v>
      </c>
    </row>
    <row r="9" spans="1:13" x14ac:dyDescent="0.25">
      <c r="A9" s="56">
        <v>1</v>
      </c>
      <c r="B9" s="92" t="s">
        <v>15</v>
      </c>
      <c r="C9" s="56">
        <v>6.04</v>
      </c>
      <c r="D9" s="58"/>
      <c r="E9" s="56">
        <f t="shared" ref="E9:E22" si="0">C9*D9</f>
        <v>0</v>
      </c>
      <c r="F9" s="56">
        <v>0.35</v>
      </c>
      <c r="G9" s="93">
        <v>0.28000000000000003</v>
      </c>
      <c r="H9" s="104">
        <f>(C9+E9+F9)*G9</f>
        <v>1.7892000000000001</v>
      </c>
      <c r="I9" s="12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</row>
    <row r="10" spans="1:13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105">
        <f t="shared" ref="H10:H22" si="1">(C10+E10+F10)*G10</f>
        <v>0.83700000000000008</v>
      </c>
      <c r="I10" s="120">
        <v>7626930</v>
      </c>
      <c r="J10" s="102">
        <f t="shared" ref="J10:J22" si="2">I10*1%</f>
        <v>76269.3</v>
      </c>
      <c r="K10" s="61">
        <f t="shared" ref="K10:K22" si="3">J10*3</f>
        <v>228807.90000000002</v>
      </c>
      <c r="L10" s="56"/>
      <c r="M10" s="62">
        <f t="shared" ref="M10:M23" si="4">H10*1150000*6*1/100</f>
        <v>57753.000000000007</v>
      </c>
    </row>
    <row r="11" spans="1:13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104">
        <f>(C11+E11+F11)*G11</f>
        <v>0.70050000000000001</v>
      </c>
      <c r="I11" s="12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</row>
    <row r="12" spans="1:13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106">
        <f t="shared" si="1"/>
        <v>1.0983000000000001</v>
      </c>
      <c r="I12" s="121">
        <v>8796337</v>
      </c>
      <c r="J12" s="102">
        <f t="shared" si="2"/>
        <v>87963.37</v>
      </c>
      <c r="K12" s="61">
        <f t="shared" si="3"/>
        <v>263890.11</v>
      </c>
      <c r="L12" s="69"/>
      <c r="M12" s="96">
        <f t="shared" si="4"/>
        <v>75782.7</v>
      </c>
    </row>
    <row r="13" spans="1:13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104">
        <f t="shared" si="1"/>
        <v>0.94620000000000004</v>
      </c>
      <c r="I13" s="12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</row>
    <row r="14" spans="1:13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105">
        <f t="shared" si="1"/>
        <v>0.36600000000000005</v>
      </c>
      <c r="I14" s="12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</row>
    <row r="15" spans="1:13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105">
        <f>(C15+E15+F15)*G15</f>
        <v>0.79050000000000009</v>
      </c>
      <c r="I15" s="12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</row>
    <row r="16" spans="1:13" ht="31.5" x14ac:dyDescent="0.25">
      <c r="A16" s="64">
        <v>8</v>
      </c>
      <c r="B16" s="92" t="s">
        <v>29</v>
      </c>
      <c r="C16" s="56">
        <v>3</v>
      </c>
      <c r="D16" s="71"/>
      <c r="E16" s="64">
        <f t="shared" si="0"/>
        <v>0</v>
      </c>
      <c r="F16" s="64"/>
      <c r="G16" s="93"/>
      <c r="H16" s="105">
        <f>(C16+E16+F16)*G16</f>
        <v>0</v>
      </c>
      <c r="I16" s="120">
        <v>4170000</v>
      </c>
      <c r="J16" s="102">
        <f t="shared" si="2"/>
        <v>41700</v>
      </c>
      <c r="K16" s="61">
        <f t="shared" si="3"/>
        <v>125100</v>
      </c>
      <c r="L16" s="64"/>
      <c r="M16" s="89"/>
    </row>
    <row r="17" spans="1:16" x14ac:dyDescent="0.25">
      <c r="A17" s="64">
        <v>9</v>
      </c>
      <c r="B17" s="92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93">
        <v>0.13</v>
      </c>
      <c r="H17" s="105">
        <f t="shared" si="1"/>
        <v>0.57720000000000005</v>
      </c>
      <c r="I17" s="120">
        <v>6973908</v>
      </c>
      <c r="J17" s="102">
        <f t="shared" si="2"/>
        <v>69739.08</v>
      </c>
      <c r="K17" s="61">
        <f t="shared" si="3"/>
        <v>209217.24</v>
      </c>
      <c r="L17" s="56"/>
      <c r="M17" s="62">
        <f t="shared" si="4"/>
        <v>39826.800000000003</v>
      </c>
    </row>
    <row r="18" spans="1:16" x14ac:dyDescent="0.25">
      <c r="A18" s="56">
        <v>10</v>
      </c>
      <c r="B18" s="92" t="s">
        <v>32</v>
      </c>
      <c r="C18" s="56">
        <v>4.9800000000000004</v>
      </c>
      <c r="D18" s="58">
        <v>0.11</v>
      </c>
      <c r="E18" s="56">
        <f t="shared" si="0"/>
        <v>0.54780000000000006</v>
      </c>
      <c r="F18" s="56">
        <v>0.35</v>
      </c>
      <c r="G18" s="93">
        <v>0.28999999999999998</v>
      </c>
      <c r="H18" s="104">
        <f t="shared" si="1"/>
        <v>1.7045620000000001</v>
      </c>
      <c r="I18" s="120">
        <v>10539536</v>
      </c>
      <c r="J18" s="102">
        <f t="shared" si="2"/>
        <v>105395.36</v>
      </c>
      <c r="K18" s="61">
        <f t="shared" si="3"/>
        <v>316186.08</v>
      </c>
      <c r="L18" s="72"/>
      <c r="M18" s="62">
        <f t="shared" si="4"/>
        <v>117614.77800000001</v>
      </c>
      <c r="N18" s="73"/>
      <c r="O18" s="73"/>
    </row>
    <row r="19" spans="1:16" s="55" customFormat="1" x14ac:dyDescent="0.25">
      <c r="A19" s="64">
        <v>11</v>
      </c>
      <c r="B19" s="92" t="s">
        <v>33</v>
      </c>
      <c r="C19" s="69">
        <v>4.8899999999999997</v>
      </c>
      <c r="D19" s="94">
        <v>0.06</v>
      </c>
      <c r="E19" s="69">
        <f>C19*D19</f>
        <v>0.29339999999999999</v>
      </c>
      <c r="F19" s="69"/>
      <c r="G19" s="93">
        <v>0.25</v>
      </c>
      <c r="H19" s="106">
        <f>(C19+E19+F19)*G19</f>
        <v>1.2958499999999999</v>
      </c>
      <c r="I19" s="121">
        <v>9085457</v>
      </c>
      <c r="J19" s="102">
        <f t="shared" si="2"/>
        <v>90854.57</v>
      </c>
      <c r="K19" s="61">
        <f>P19*3</f>
        <v>27256371</v>
      </c>
      <c r="L19" s="118"/>
      <c r="M19" s="96">
        <f>H19*1150000*6*1/100</f>
        <v>89413.65</v>
      </c>
      <c r="P19" s="103">
        <v>9085457</v>
      </c>
    </row>
    <row r="20" spans="1:16" s="55" customFormat="1" x14ac:dyDescent="0.25">
      <c r="A20" s="64">
        <v>12</v>
      </c>
      <c r="B20" s="92" t="s">
        <v>45</v>
      </c>
      <c r="C20" s="69">
        <v>3.66</v>
      </c>
      <c r="D20" s="94"/>
      <c r="E20" s="69">
        <f t="shared" si="0"/>
        <v>0</v>
      </c>
      <c r="F20" s="69">
        <v>0.25</v>
      </c>
      <c r="G20" s="93">
        <v>0.11</v>
      </c>
      <c r="H20" s="107">
        <f t="shared" si="1"/>
        <v>0.43010000000000004</v>
      </c>
      <c r="I20" s="121">
        <v>6032739</v>
      </c>
      <c r="J20" s="102">
        <f t="shared" si="2"/>
        <v>60327.39</v>
      </c>
      <c r="K20" s="61">
        <f>J20*3</f>
        <v>180982.16999999998</v>
      </c>
      <c r="L20" s="98"/>
      <c r="M20" s="96">
        <f t="shared" si="4"/>
        <v>29676.900000000005</v>
      </c>
    </row>
    <row r="21" spans="1:16" s="55" customFormat="1" x14ac:dyDescent="0.25">
      <c r="A21" s="56">
        <v>13</v>
      </c>
      <c r="B21" s="92" t="s">
        <v>34</v>
      </c>
      <c r="C21" s="69">
        <v>3.99</v>
      </c>
      <c r="D21" s="99"/>
      <c r="E21" s="69">
        <f t="shared" si="0"/>
        <v>0</v>
      </c>
      <c r="F21" s="69">
        <v>0.7</v>
      </c>
      <c r="G21" s="93">
        <v>0.16</v>
      </c>
      <c r="H21" s="107">
        <f t="shared" si="1"/>
        <v>0.75040000000000007</v>
      </c>
      <c r="I21" s="121">
        <v>7562156</v>
      </c>
      <c r="J21" s="102">
        <f t="shared" si="2"/>
        <v>75621.56</v>
      </c>
      <c r="K21" s="61">
        <f t="shared" si="3"/>
        <v>226864.68</v>
      </c>
      <c r="L21" s="100"/>
      <c r="M21" s="96">
        <f t="shared" si="4"/>
        <v>51777.600000000006</v>
      </c>
    </row>
    <row r="22" spans="1:16" s="55" customFormat="1" x14ac:dyDescent="0.25">
      <c r="A22" s="64">
        <v>14</v>
      </c>
      <c r="B22" s="92" t="s">
        <v>58</v>
      </c>
      <c r="C22" s="101">
        <v>3</v>
      </c>
      <c r="D22" s="99"/>
      <c r="E22" s="69">
        <f t="shared" si="0"/>
        <v>0</v>
      </c>
      <c r="F22" s="69"/>
      <c r="G22" s="93"/>
      <c r="H22" s="107">
        <f t="shared" si="1"/>
        <v>0</v>
      </c>
      <c r="I22" s="121">
        <v>4170000</v>
      </c>
      <c r="J22" s="102">
        <f t="shared" si="2"/>
        <v>41700</v>
      </c>
      <c r="K22" s="61">
        <f t="shared" si="3"/>
        <v>125100</v>
      </c>
      <c r="L22" s="100"/>
      <c r="M22" s="96">
        <f t="shared" si="4"/>
        <v>0</v>
      </c>
    </row>
    <row r="23" spans="1:16" x14ac:dyDescent="0.25">
      <c r="A23" s="79"/>
      <c r="B23" s="80"/>
      <c r="C23" s="81"/>
      <c r="D23" s="82"/>
      <c r="E23" s="81"/>
      <c r="F23" s="81"/>
      <c r="G23" s="83"/>
      <c r="H23" s="81"/>
      <c r="I23" s="81"/>
      <c r="J23" s="84"/>
      <c r="K23" s="84">
        <f>SUM(K9:K22)</f>
        <v>30139417.260000002</v>
      </c>
      <c r="L23" s="90"/>
      <c r="M23" s="85">
        <f t="shared" si="4"/>
        <v>0</v>
      </c>
    </row>
    <row r="24" spans="1:16" x14ac:dyDescent="0.25">
      <c r="D24" s="86"/>
      <c r="J24" s="87"/>
    </row>
    <row r="25" spans="1:16" x14ac:dyDescent="0.25">
      <c r="D25" s="86"/>
      <c r="F25" s="87"/>
      <c r="H25" s="46" t="s">
        <v>36</v>
      </c>
      <c r="J25" s="88">
        <f>SUM(J9:J24)</f>
        <v>1051869.99</v>
      </c>
      <c r="K25" s="87"/>
    </row>
    <row r="26" spans="1:16" x14ac:dyDescent="0.25">
      <c r="D26" s="86"/>
      <c r="K26" s="46" t="s">
        <v>38</v>
      </c>
    </row>
    <row r="27" spans="1:16" x14ac:dyDescent="0.25">
      <c r="B27" s="133" t="s">
        <v>50</v>
      </c>
      <c r="C27" s="133"/>
      <c r="D27" s="86"/>
      <c r="G27" s="133" t="s">
        <v>48</v>
      </c>
      <c r="H27" s="133"/>
      <c r="I27" s="133"/>
      <c r="J27" s="133"/>
      <c r="K27" s="133"/>
      <c r="L27" s="133"/>
    </row>
    <row r="28" spans="1:16" x14ac:dyDescent="0.25">
      <c r="B28" s="133" t="s">
        <v>52</v>
      </c>
      <c r="C28" s="133"/>
      <c r="H28" s="133" t="s">
        <v>49</v>
      </c>
      <c r="I28" s="133"/>
      <c r="J28" s="133"/>
      <c r="K28" s="133"/>
      <c r="L28" s="133"/>
    </row>
    <row r="33" spans="2:12" x14ac:dyDescent="0.25">
      <c r="B33" s="133" t="s">
        <v>51</v>
      </c>
      <c r="C33" s="133"/>
      <c r="H33" s="133" t="s">
        <v>24</v>
      </c>
      <c r="I33" s="133"/>
      <c r="J33" s="133"/>
      <c r="K33" s="133"/>
      <c r="L33" s="133"/>
    </row>
  </sheetData>
  <mergeCells count="8">
    <mergeCell ref="B33:C33"/>
    <mergeCell ref="H33:L33"/>
    <mergeCell ref="A3:E3"/>
    <mergeCell ref="B5:K6"/>
    <mergeCell ref="B27:C27"/>
    <mergeCell ref="B28:C28"/>
    <mergeCell ref="H28:L28"/>
    <mergeCell ref="G27:L27"/>
  </mergeCells>
  <pageMargins left="0.3" right="0.24" top="0.36" bottom="0.75" header="0.3" footer="0.3"/>
  <pageSetup paperSize="9" orientation="portrait" horizontalDpi="4294967295" verticalDpi="4294967295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workbookViewId="0">
      <selection sqref="A1:XFD1048576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5.85546875" style="46" customWidth="1"/>
    <col min="5" max="5" width="7.28515625" style="46" customWidth="1"/>
    <col min="6" max="6" width="8" style="46" customWidth="1"/>
    <col min="7" max="7" width="8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ht="15.75" customHeight="1" x14ac:dyDescent="0.25">
      <c r="B5" s="132" t="s">
        <v>75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8.75" x14ac:dyDescent="0.3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71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6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60">
        <v>7626930</v>
      </c>
      <c r="J10" s="102">
        <f t="shared" ref="J10:J21" si="2">I10*1%</f>
        <v>76269.3</v>
      </c>
      <c r="K10" s="61">
        <f t="shared" ref="K10:K21" si="3">J10*3</f>
        <v>228807.90000000002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6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8796337</v>
      </c>
      <c r="J12" s="102">
        <f t="shared" si="2"/>
        <v>87963.37</v>
      </c>
      <c r="K12" s="61">
        <f t="shared" si="3"/>
        <v>263890.11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6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6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6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60">
        <v>6973908</v>
      </c>
      <c r="J16" s="102">
        <f t="shared" si="2"/>
        <v>69739.08</v>
      </c>
      <c r="K16" s="61">
        <f t="shared" si="3"/>
        <v>209217.24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60">
        <v>10539536</v>
      </c>
      <c r="J17" s="102">
        <f t="shared" si="2"/>
        <v>105395.36</v>
      </c>
      <c r="K17" s="61">
        <f t="shared" si="3"/>
        <v>316186.08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9171915</v>
      </c>
      <c r="J18" s="102">
        <f t="shared" si="2"/>
        <v>91719.150000000009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6032739</v>
      </c>
      <c r="J19" s="102">
        <f t="shared" si="2"/>
        <v>60327.39</v>
      </c>
      <c r="K19" s="61">
        <f>J19*3</f>
        <v>180982.16999999998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7562156</v>
      </c>
      <c r="J20" s="102">
        <f t="shared" si="2"/>
        <v>75621.56</v>
      </c>
      <c r="K20" s="61">
        <f t="shared" si="3"/>
        <v>226864.68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4628700</v>
      </c>
      <c r="J21" s="102">
        <f t="shared" si="2"/>
        <v>46287</v>
      </c>
      <c r="K21" s="61">
        <f t="shared" si="3"/>
        <v>138861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1015621.5700000001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H25" s="46" t="s">
        <v>48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25:C25"/>
    <mergeCell ref="B26:C26"/>
    <mergeCell ref="H26:L26"/>
    <mergeCell ref="B5:K6"/>
  </mergeCells>
  <pageMargins left="0.24" right="0.25" top="0.5" bottom="0.75" header="0.23" footer="0.3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workbookViewId="0">
      <selection activeCell="A4" sqref="A1:XFD1048576"/>
    </sheetView>
  </sheetViews>
  <sheetFormatPr defaultRowHeight="15.75" x14ac:dyDescent="0.25"/>
  <cols>
    <col min="1" max="1" width="4.42578125" style="46" customWidth="1"/>
    <col min="2" max="2" width="22.85546875" style="46" customWidth="1"/>
    <col min="3" max="3" width="11.5703125" style="46" customWidth="1"/>
    <col min="4" max="4" width="6" style="46" customWidth="1"/>
    <col min="5" max="5" width="7.5703125" style="46" customWidth="1"/>
    <col min="6" max="6" width="7.42578125" style="46" customWidth="1"/>
    <col min="7" max="7" width="8.28515625" style="46" customWidth="1"/>
    <col min="8" max="8" width="7.7109375" style="46" customWidth="1"/>
    <col min="9" max="9" width="11.28515625" style="46" customWidth="1"/>
    <col min="10" max="11" width="11.85546875" style="46" customWidth="1"/>
    <col min="12" max="12" width="12.42578125" style="46" customWidth="1"/>
    <col min="13" max="13" width="9.140625" style="46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6" x14ac:dyDescent="0.25">
      <c r="A1" s="46" t="s">
        <v>53</v>
      </c>
      <c r="F1" s="47"/>
      <c r="G1" s="47"/>
      <c r="H1" s="47"/>
      <c r="I1" s="47"/>
      <c r="J1" s="47" t="s">
        <v>1</v>
      </c>
      <c r="K1" s="47"/>
    </row>
    <row r="2" spans="1:16" x14ac:dyDescent="0.25">
      <c r="A2" s="48" t="s">
        <v>46</v>
      </c>
      <c r="B2" s="48"/>
      <c r="C2" s="48"/>
    </row>
    <row r="5" spans="1:16" x14ac:dyDescent="0.25">
      <c r="B5" s="132" t="s">
        <v>62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49"/>
    </row>
    <row r="6" spans="1:16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50"/>
    </row>
    <row r="7" spans="1:16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0"/>
    </row>
    <row r="8" spans="1:16" ht="47.25" customHeight="1" x14ac:dyDescent="0.25">
      <c r="A8" s="52" t="s">
        <v>3</v>
      </c>
      <c r="B8" s="52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1" t="s">
        <v>63</v>
      </c>
      <c r="J8" s="111" t="s">
        <v>64</v>
      </c>
      <c r="K8" s="111" t="s">
        <v>65</v>
      </c>
      <c r="L8" s="110" t="s">
        <v>12</v>
      </c>
      <c r="M8" s="110" t="s">
        <v>69</v>
      </c>
      <c r="N8" s="55"/>
    </row>
    <row r="9" spans="1:16" x14ac:dyDescent="0.25">
      <c r="A9" s="64">
        <v>1</v>
      </c>
      <c r="B9" s="57" t="s">
        <v>15</v>
      </c>
      <c r="C9" s="65">
        <v>6.04</v>
      </c>
      <c r="D9" s="58"/>
      <c r="E9" s="56">
        <f t="shared" ref="E9:E19" si="0">C9*D9</f>
        <v>0</v>
      </c>
      <c r="F9" s="56">
        <v>0.35</v>
      </c>
      <c r="G9" s="59">
        <v>0.28000000000000003</v>
      </c>
      <c r="H9" s="66">
        <f t="shared" ref="H9:H19" si="1">(C9+E9+F9)*G9</f>
        <v>1.7892000000000001</v>
      </c>
      <c r="I9" s="60">
        <f t="shared" ref="I9:I22" si="2">(C9+E9+F9+H9)*1390000*1/100</f>
        <v>113690.88</v>
      </c>
      <c r="J9" s="102">
        <v>113690.88</v>
      </c>
      <c r="K9" s="60">
        <v>113690.88</v>
      </c>
      <c r="L9" s="61">
        <f>I9+J9+K9</f>
        <v>341072.64000000001</v>
      </c>
      <c r="M9" s="56"/>
      <c r="N9" s="63"/>
    </row>
    <row r="10" spans="1:16" x14ac:dyDescent="0.25">
      <c r="A10" s="64">
        <v>2</v>
      </c>
      <c r="B10" s="67" t="s">
        <v>19</v>
      </c>
      <c r="C10" s="56">
        <v>4.6500000000000004</v>
      </c>
      <c r="D10" s="58"/>
      <c r="E10" s="56">
        <f t="shared" si="0"/>
        <v>0</v>
      </c>
      <c r="F10" s="56"/>
      <c r="G10" s="59">
        <v>0.18</v>
      </c>
      <c r="H10" s="66">
        <f t="shared" si="1"/>
        <v>0.83700000000000008</v>
      </c>
      <c r="I10" s="60">
        <f t="shared" si="2"/>
        <v>76269.3</v>
      </c>
      <c r="J10" s="102">
        <v>76269.3</v>
      </c>
      <c r="K10" s="60">
        <v>76269.3</v>
      </c>
      <c r="L10" s="61">
        <f t="shared" ref="L10:L22" si="3">I10+J10+K10</f>
        <v>228807.90000000002</v>
      </c>
      <c r="M10" s="56"/>
      <c r="N10" s="63"/>
    </row>
    <row r="11" spans="1:16" x14ac:dyDescent="0.25">
      <c r="A11" s="56">
        <v>3</v>
      </c>
      <c r="B11" s="67" t="s">
        <v>20</v>
      </c>
      <c r="C11" s="56">
        <v>3.99</v>
      </c>
      <c r="D11" s="58"/>
      <c r="E11" s="56">
        <f t="shared" si="0"/>
        <v>0</v>
      </c>
      <c r="F11" s="56">
        <v>0.35</v>
      </c>
      <c r="G11" s="59">
        <v>0.15</v>
      </c>
      <c r="H11" s="56">
        <f t="shared" si="1"/>
        <v>0.65099999999999991</v>
      </c>
      <c r="I11" s="102">
        <v>74649.95</v>
      </c>
      <c r="J11" s="102">
        <v>74649.95</v>
      </c>
      <c r="K11" s="60">
        <v>74649.95</v>
      </c>
      <c r="L11" s="61">
        <f t="shared" si="3"/>
        <v>223949.84999999998</v>
      </c>
      <c r="M11" s="56"/>
      <c r="N11" s="63"/>
    </row>
    <row r="12" spans="1:16" x14ac:dyDescent="0.25">
      <c r="A12" s="64">
        <v>4</v>
      </c>
      <c r="B12" s="57" t="s">
        <v>21</v>
      </c>
      <c r="C12" s="56">
        <v>4.9800000000000004</v>
      </c>
      <c r="D12" s="58"/>
      <c r="E12" s="56">
        <f t="shared" si="0"/>
        <v>0</v>
      </c>
      <c r="F12" s="56">
        <v>0.25</v>
      </c>
      <c r="G12" s="68">
        <v>0.2</v>
      </c>
      <c r="H12" s="66">
        <f t="shared" si="1"/>
        <v>1.046</v>
      </c>
      <c r="I12" s="60">
        <f t="shared" si="2"/>
        <v>87236.400000000023</v>
      </c>
      <c r="J12" s="103">
        <v>87963.37</v>
      </c>
      <c r="K12" s="60">
        <v>87963.37</v>
      </c>
      <c r="L12" s="61">
        <f t="shared" si="3"/>
        <v>263163.14</v>
      </c>
      <c r="M12" s="69"/>
      <c r="N12" s="63"/>
    </row>
    <row r="13" spans="1:16" x14ac:dyDescent="0.25">
      <c r="A13" s="64">
        <v>5</v>
      </c>
      <c r="B13" s="57" t="s">
        <v>24</v>
      </c>
      <c r="C13" s="56">
        <v>4.9800000000000004</v>
      </c>
      <c r="D13" s="58"/>
      <c r="E13" s="56">
        <f t="shared" si="0"/>
        <v>0</v>
      </c>
      <c r="F13" s="56">
        <v>0</v>
      </c>
      <c r="G13" s="59">
        <v>0.19</v>
      </c>
      <c r="H13" s="66">
        <f>(C13+E13+F13)*G13</f>
        <v>0.94620000000000004</v>
      </c>
      <c r="I13" s="60">
        <f t="shared" si="2"/>
        <v>82374.180000000008</v>
      </c>
      <c r="J13" s="102">
        <v>82374.180000000008</v>
      </c>
      <c r="K13" s="60">
        <v>82374.180000000008</v>
      </c>
      <c r="L13" s="61">
        <f t="shared" si="3"/>
        <v>247122.54000000004</v>
      </c>
      <c r="M13" s="56"/>
      <c r="N13" s="63"/>
    </row>
    <row r="14" spans="1:16" x14ac:dyDescent="0.25">
      <c r="A14" s="64">
        <v>6</v>
      </c>
      <c r="B14" s="70" t="s">
        <v>26</v>
      </c>
      <c r="C14" s="56">
        <v>3.33</v>
      </c>
      <c r="D14" s="71"/>
      <c r="E14" s="64">
        <f t="shared" si="0"/>
        <v>0</v>
      </c>
      <c r="F14" s="64"/>
      <c r="G14" s="59">
        <v>0.1</v>
      </c>
      <c r="H14" s="66">
        <f>(C14+E14+F14)*G14</f>
        <v>0.33300000000000002</v>
      </c>
      <c r="I14" s="102">
        <v>55961.4</v>
      </c>
      <c r="J14" s="102">
        <v>55961.4</v>
      </c>
      <c r="K14" s="60">
        <v>55961.4</v>
      </c>
      <c r="L14" s="61">
        <f t="shared" si="3"/>
        <v>167884.2</v>
      </c>
      <c r="M14" s="64"/>
      <c r="N14" s="63"/>
    </row>
    <row r="15" spans="1:16" x14ac:dyDescent="0.25">
      <c r="A15" s="64">
        <v>7</v>
      </c>
      <c r="B15" s="57" t="s">
        <v>27</v>
      </c>
      <c r="C15" s="56">
        <v>4.6500000000000004</v>
      </c>
      <c r="D15" s="58"/>
      <c r="E15" s="56">
        <f t="shared" si="0"/>
        <v>0</v>
      </c>
      <c r="F15" s="56"/>
      <c r="G15" s="59">
        <v>0.17</v>
      </c>
      <c r="H15" s="66">
        <f t="shared" si="1"/>
        <v>0.79050000000000009</v>
      </c>
      <c r="I15" s="60">
        <f t="shared" si="2"/>
        <v>75622.95</v>
      </c>
      <c r="J15" s="102">
        <v>75622.95</v>
      </c>
      <c r="K15" s="60">
        <v>75622.95</v>
      </c>
      <c r="L15" s="61">
        <f t="shared" si="3"/>
        <v>226868.84999999998</v>
      </c>
      <c r="M15" s="56"/>
      <c r="N15" s="63"/>
    </row>
    <row r="16" spans="1:16" x14ac:dyDescent="0.25">
      <c r="A16" s="56">
        <v>8</v>
      </c>
      <c r="B16" s="57" t="s">
        <v>29</v>
      </c>
      <c r="C16" s="56">
        <v>3</v>
      </c>
      <c r="D16" s="58"/>
      <c r="E16" s="56">
        <f t="shared" si="0"/>
        <v>0</v>
      </c>
      <c r="F16" s="56"/>
      <c r="G16" s="56"/>
      <c r="H16" s="56">
        <f t="shared" si="1"/>
        <v>0</v>
      </c>
      <c r="I16" s="60">
        <f t="shared" si="2"/>
        <v>41700</v>
      </c>
      <c r="J16" s="102">
        <v>41700</v>
      </c>
      <c r="K16" s="60">
        <v>41700</v>
      </c>
      <c r="L16" s="61">
        <f t="shared" si="3"/>
        <v>125100</v>
      </c>
      <c r="M16" s="72"/>
      <c r="N16" s="63"/>
      <c r="O16" s="73"/>
      <c r="P16" s="73"/>
    </row>
    <row r="17" spans="1:15" x14ac:dyDescent="0.25">
      <c r="A17" s="64">
        <v>9</v>
      </c>
      <c r="B17" s="57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59">
        <v>0.13</v>
      </c>
      <c r="H17" s="66">
        <f t="shared" si="1"/>
        <v>0.57720000000000005</v>
      </c>
      <c r="I17" s="60">
        <f t="shared" si="2"/>
        <v>69739.080000000016</v>
      </c>
      <c r="J17" s="102">
        <v>69739.080000000016</v>
      </c>
      <c r="K17" s="60">
        <v>69739.080000000016</v>
      </c>
      <c r="L17" s="61">
        <f t="shared" si="3"/>
        <v>209217.24000000005</v>
      </c>
      <c r="M17" s="56"/>
      <c r="N17" s="63"/>
    </row>
    <row r="18" spans="1:15" x14ac:dyDescent="0.25">
      <c r="A18" s="64">
        <v>10</v>
      </c>
      <c r="B18" s="67" t="s">
        <v>32</v>
      </c>
      <c r="C18" s="56">
        <v>4.9800000000000004</v>
      </c>
      <c r="D18" s="108">
        <v>0.11</v>
      </c>
      <c r="E18" s="56">
        <f t="shared" si="0"/>
        <v>0.54780000000000006</v>
      </c>
      <c r="F18" s="56">
        <v>0.35</v>
      </c>
      <c r="G18" s="59">
        <v>0.28999999999999998</v>
      </c>
      <c r="H18" s="56">
        <f t="shared" si="1"/>
        <v>1.7045620000000001</v>
      </c>
      <c r="I18" s="60">
        <f t="shared" si="2"/>
        <v>105394.83180000001</v>
      </c>
      <c r="J18" s="102">
        <v>105394.83180000001</v>
      </c>
      <c r="K18" s="60">
        <v>105394.83180000001</v>
      </c>
      <c r="L18" s="61">
        <f t="shared" si="3"/>
        <v>316184.49540000001</v>
      </c>
      <c r="M18" s="57"/>
    </row>
    <row r="19" spans="1:15" x14ac:dyDescent="0.25">
      <c r="A19" s="64">
        <v>11</v>
      </c>
      <c r="B19" s="67" t="s">
        <v>33</v>
      </c>
      <c r="C19" s="56">
        <v>4.8899999999999997</v>
      </c>
      <c r="D19" s="108">
        <v>0.06</v>
      </c>
      <c r="E19" s="56">
        <f t="shared" si="0"/>
        <v>0.29339999999999999</v>
      </c>
      <c r="F19" s="56">
        <v>0</v>
      </c>
      <c r="G19" s="59">
        <v>0.24</v>
      </c>
      <c r="H19" s="56">
        <f t="shared" si="1"/>
        <v>1.244016</v>
      </c>
      <c r="I19" s="60">
        <f t="shared" si="2"/>
        <v>89341.082399999999</v>
      </c>
      <c r="J19" s="103">
        <v>90854.57</v>
      </c>
      <c r="K19" s="60">
        <v>91719.150000000009</v>
      </c>
      <c r="L19" s="61">
        <f t="shared" si="3"/>
        <v>271914.80240000004</v>
      </c>
      <c r="M19" s="57"/>
      <c r="N19" s="46">
        <v>9085457</v>
      </c>
      <c r="O19" s="46">
        <f>N19*1%</f>
        <v>90854.57</v>
      </c>
    </row>
    <row r="20" spans="1:15" x14ac:dyDescent="0.25">
      <c r="A20" s="64">
        <v>12</v>
      </c>
      <c r="B20" s="67" t="s">
        <v>45</v>
      </c>
      <c r="C20" s="76">
        <v>3.66</v>
      </c>
      <c r="D20" s="77"/>
      <c r="E20" s="56">
        <f>C20*D20</f>
        <v>0</v>
      </c>
      <c r="F20" s="56">
        <v>0.25</v>
      </c>
      <c r="G20" s="78">
        <v>0.11</v>
      </c>
      <c r="H20" s="56">
        <f>(C20+E20+F20)*G20</f>
        <v>0.43010000000000004</v>
      </c>
      <c r="I20" s="60">
        <f t="shared" si="2"/>
        <v>60327.390000000007</v>
      </c>
      <c r="J20" s="60">
        <v>60327.390000000007</v>
      </c>
      <c r="K20" s="60">
        <v>60327.390000000007</v>
      </c>
      <c r="L20" s="61">
        <f t="shared" si="3"/>
        <v>180982.17</v>
      </c>
      <c r="M20" s="57"/>
      <c r="N20" s="63">
        <v>9171915</v>
      </c>
      <c r="O20" s="122">
        <f>N20*1%</f>
        <v>91719.150000000009</v>
      </c>
    </row>
    <row r="21" spans="1:15" x14ac:dyDescent="0.25">
      <c r="A21" s="56">
        <v>13</v>
      </c>
      <c r="B21" s="67" t="s">
        <v>34</v>
      </c>
      <c r="C21" s="76">
        <v>3.99</v>
      </c>
      <c r="D21" s="74"/>
      <c r="E21" s="56">
        <f>C21*D21</f>
        <v>0</v>
      </c>
      <c r="F21" s="56">
        <v>0.45</v>
      </c>
      <c r="G21" s="59">
        <v>0.16</v>
      </c>
      <c r="H21" s="56">
        <f>(C21+E21+F21)*G21</f>
        <v>0.71040000000000003</v>
      </c>
      <c r="I21" s="60">
        <f t="shared" si="2"/>
        <v>71590.559999999998</v>
      </c>
      <c r="J21" s="103">
        <v>75621.560000000012</v>
      </c>
      <c r="K21" s="60">
        <v>75621.560000000012</v>
      </c>
      <c r="L21" s="61">
        <f t="shared" si="3"/>
        <v>222833.68</v>
      </c>
      <c r="M21" s="57"/>
      <c r="N21" s="63"/>
    </row>
    <row r="22" spans="1:15" x14ac:dyDescent="0.25">
      <c r="A22" s="64">
        <v>14</v>
      </c>
      <c r="B22" s="92" t="s">
        <v>58</v>
      </c>
      <c r="C22" s="56">
        <v>3</v>
      </c>
      <c r="D22" s="57"/>
      <c r="E22" s="57">
        <f>C22*D22</f>
        <v>0</v>
      </c>
      <c r="F22" s="57"/>
      <c r="G22" s="57"/>
      <c r="H22" s="57"/>
      <c r="I22" s="60">
        <f t="shared" si="2"/>
        <v>41700</v>
      </c>
      <c r="J22" s="103">
        <v>41700</v>
      </c>
      <c r="K22" s="60">
        <v>46287</v>
      </c>
      <c r="L22" s="61">
        <f t="shared" si="3"/>
        <v>129687</v>
      </c>
      <c r="M22" s="57"/>
    </row>
    <row r="23" spans="1:15" x14ac:dyDescent="0.25">
      <c r="A23" s="64"/>
      <c r="B23" s="80"/>
      <c r="C23" s="81"/>
      <c r="D23" s="82"/>
      <c r="E23" s="81"/>
      <c r="F23" s="81"/>
      <c r="G23" s="83"/>
      <c r="H23" s="81"/>
      <c r="I23" s="84"/>
      <c r="J23" s="57"/>
      <c r="K23" s="84"/>
      <c r="L23" s="84"/>
      <c r="M23" s="57"/>
    </row>
    <row r="24" spans="1:15" x14ac:dyDescent="0.25">
      <c r="B24" s="46" t="s">
        <v>73</v>
      </c>
      <c r="C24" s="87">
        <f>70%*L25</f>
        <v>2208351.9554599999</v>
      </c>
      <c r="D24" s="86"/>
      <c r="I24" s="87"/>
      <c r="J24" s="87"/>
      <c r="K24" s="87"/>
    </row>
    <row r="25" spans="1:15" x14ac:dyDescent="0.25">
      <c r="B25" s="46" t="s">
        <v>74</v>
      </c>
      <c r="C25" s="87">
        <f>L25*30%</f>
        <v>946436.55234000005</v>
      </c>
      <c r="D25" s="86"/>
      <c r="F25" s="87"/>
      <c r="I25" s="123"/>
      <c r="J25" s="123"/>
      <c r="K25" s="123"/>
      <c r="L25" s="87">
        <f>SUM(L9:L22)</f>
        <v>3154788.5078000003</v>
      </c>
    </row>
    <row r="26" spans="1:15" x14ac:dyDescent="0.25">
      <c r="D26" s="86"/>
      <c r="N26" s="87"/>
    </row>
    <row r="27" spans="1:15" x14ac:dyDescent="0.25">
      <c r="B27" s="133" t="s">
        <v>50</v>
      </c>
      <c r="C27" s="133"/>
      <c r="D27" s="86"/>
      <c r="H27" s="133" t="s">
        <v>66</v>
      </c>
      <c r="I27" s="133"/>
      <c r="J27" s="133"/>
      <c r="K27" s="133"/>
      <c r="L27" s="133"/>
    </row>
    <row r="28" spans="1:15" x14ac:dyDescent="0.25">
      <c r="B28" s="133" t="s">
        <v>52</v>
      </c>
      <c r="C28" s="133"/>
      <c r="H28" s="133" t="s">
        <v>49</v>
      </c>
      <c r="I28" s="133"/>
      <c r="J28" s="133"/>
      <c r="K28" s="133"/>
      <c r="L28" s="133"/>
      <c r="M28" s="133"/>
    </row>
    <row r="33" spans="2:13" x14ac:dyDescent="0.25">
      <c r="B33" s="133" t="s">
        <v>51</v>
      </c>
      <c r="C33" s="133"/>
      <c r="H33" s="133" t="s">
        <v>24</v>
      </c>
      <c r="I33" s="133"/>
      <c r="J33" s="133"/>
      <c r="K33" s="133"/>
      <c r="L33" s="133"/>
      <c r="M33" s="133"/>
    </row>
  </sheetData>
  <mergeCells count="7">
    <mergeCell ref="B5:L6"/>
    <mergeCell ref="B27:C27"/>
    <mergeCell ref="B28:C28"/>
    <mergeCell ref="H28:M28"/>
    <mergeCell ref="B33:C33"/>
    <mergeCell ref="H33:M33"/>
    <mergeCell ref="H27:L27"/>
  </mergeCells>
  <pageMargins left="0.3" right="0.28000000000000003" top="0.26" bottom="0.3" header="0.17" footer="0.17"/>
  <pageSetup paperSize="9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4" workbookViewId="0">
      <selection activeCell="I27" sqref="I27"/>
    </sheetView>
  </sheetViews>
  <sheetFormatPr defaultRowHeight="15.75" x14ac:dyDescent="0.25"/>
  <cols>
    <col min="1" max="1" width="5.28515625" style="46" customWidth="1"/>
    <col min="2" max="2" width="22.7109375" style="46" customWidth="1"/>
    <col min="3" max="3" width="10.140625" style="46" customWidth="1"/>
    <col min="4" max="4" width="7" style="46" customWidth="1"/>
    <col min="5" max="5" width="9.42578125" style="46" customWidth="1"/>
    <col min="6" max="6" width="9.140625" style="46" customWidth="1"/>
    <col min="7" max="7" width="10" style="46" customWidth="1"/>
    <col min="8" max="8" width="12.42578125" style="46" customWidth="1"/>
    <col min="9" max="9" width="16.2851562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ht="15.75" customHeight="1" x14ac:dyDescent="0.25">
      <c r="B5" s="132" t="s">
        <v>78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8.75" x14ac:dyDescent="0.3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8175630</v>
      </c>
      <c r="J10" s="102">
        <f t="shared" ref="J10:J21" si="2">I10*1%</f>
        <v>81756.3</v>
      </c>
      <c r="K10" s="61">
        <f t="shared" ref="K10:K21" si="3">J10*3</f>
        <v>245268.90000000002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8002045</v>
      </c>
      <c r="J11" s="102">
        <f t="shared" si="2"/>
        <v>80020.45</v>
      </c>
      <c r="K11" s="61">
        <f t="shared" si="3"/>
        <v>240061.34999999998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5998740</v>
      </c>
      <c r="J14" s="102">
        <f t="shared" si="2"/>
        <v>59987.4</v>
      </c>
      <c r="K14" s="61">
        <f t="shared" si="3"/>
        <v>179962.2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7475628</v>
      </c>
      <c r="J16" s="102">
        <f t="shared" si="2"/>
        <v>74756.28</v>
      </c>
      <c r="K16" s="61">
        <f t="shared" si="3"/>
        <v>224268.84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6466749</v>
      </c>
      <c r="J19" s="102">
        <f t="shared" si="2"/>
        <v>64667.49</v>
      </c>
      <c r="K19" s="61">
        <f>J19*3</f>
        <v>194002.47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8676568</v>
      </c>
      <c r="J20" s="102">
        <f t="shared" si="2"/>
        <v>86765.680000000008</v>
      </c>
      <c r="K20" s="61">
        <f t="shared" si="3"/>
        <v>260297.04000000004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1096194.4900000002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H25" s="126"/>
      <c r="I25" s="126" t="s">
        <v>85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48" right="0.7" top="0.43" bottom="0.75" header="0.17" footer="0.3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2" workbookViewId="0">
      <selection activeCell="F12" sqref="F12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11" style="46" customWidth="1"/>
    <col min="4" max="4" width="7.7109375" style="46" customWidth="1"/>
    <col min="5" max="5" width="10.28515625" style="46" customWidth="1"/>
    <col min="6" max="6" width="8" style="46" customWidth="1"/>
    <col min="7" max="7" width="8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77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5" x14ac:dyDescent="0.25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8175630</v>
      </c>
      <c r="J10" s="102">
        <f t="shared" ref="J10:J21" si="2">I10*1%</f>
        <v>81756.3</v>
      </c>
      <c r="K10" s="61">
        <f t="shared" ref="K10:K21" si="3">J10*3</f>
        <v>245268.90000000002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8002045</v>
      </c>
      <c r="J11" s="102">
        <f t="shared" si="2"/>
        <v>80020.45</v>
      </c>
      <c r="K11" s="61">
        <f t="shared" si="3"/>
        <v>240061.34999999998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5998740</v>
      </c>
      <c r="J14" s="102">
        <f t="shared" si="2"/>
        <v>59987.4</v>
      </c>
      <c r="K14" s="61">
        <f t="shared" si="3"/>
        <v>179962.2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7475628</v>
      </c>
      <c r="J16" s="102">
        <f t="shared" si="2"/>
        <v>74756.28</v>
      </c>
      <c r="K16" s="61">
        <f t="shared" si="3"/>
        <v>224268.84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6466749</v>
      </c>
      <c r="J19" s="102">
        <f t="shared" si="2"/>
        <v>64667.49</v>
      </c>
      <c r="K19" s="61">
        <f>J19*3</f>
        <v>194002.47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8676568</v>
      </c>
      <c r="J20" s="102">
        <f t="shared" si="2"/>
        <v>86765.680000000008</v>
      </c>
      <c r="K20" s="61">
        <f t="shared" si="3"/>
        <v>260297.04000000004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1096194.4900000002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H25" s="46" t="s">
        <v>48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38" bottom="0.75" header="0.3" footer="0.3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workbookViewId="0">
      <selection sqref="A1:XFD1048576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7.5703125" style="46" customWidth="1"/>
    <col min="5" max="5" width="8.5703125" style="46" customWidth="1"/>
    <col min="6" max="6" width="9.140625" style="46" customWidth="1"/>
    <col min="7" max="7" width="11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79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5" x14ac:dyDescent="0.25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8244915</v>
      </c>
      <c r="J10" s="102">
        <f t="shared" ref="J10:J21" si="2">I10*1%</f>
        <v>82449.150000000009</v>
      </c>
      <c r="K10" s="61">
        <f t="shared" ref="K10:K21" si="3">J10*3</f>
        <v>247347.45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8071628</v>
      </c>
      <c r="J11" s="102">
        <f t="shared" si="2"/>
        <v>80716.28</v>
      </c>
      <c r="K11" s="61">
        <f t="shared" si="3"/>
        <v>242148.84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6053274</v>
      </c>
      <c r="J14" s="102">
        <f t="shared" si="2"/>
        <v>60532.74</v>
      </c>
      <c r="K14" s="61">
        <f t="shared" si="3"/>
        <v>181598.22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7541784</v>
      </c>
      <c r="J16" s="102">
        <f t="shared" si="2"/>
        <v>75417.84</v>
      </c>
      <c r="K16" s="61">
        <f t="shared" si="3"/>
        <v>226253.52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6525008</v>
      </c>
      <c r="J19" s="102">
        <f t="shared" si="2"/>
        <v>65250.080000000002</v>
      </c>
      <c r="K19" s="61">
        <f>J19*3</f>
        <v>195750.24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8751366</v>
      </c>
      <c r="J20" s="102">
        <f t="shared" si="2"/>
        <v>87513.66</v>
      </c>
      <c r="K20" s="61">
        <f t="shared" si="3"/>
        <v>262540.98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1100120.6399999999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I25" s="46" t="s">
        <v>86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48" bottom="0.75" header="0.3" footer="0.3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J24" sqref="J24"/>
    </sheetView>
  </sheetViews>
  <sheetFormatPr defaultRowHeight="15.75" x14ac:dyDescent="0.25"/>
  <cols>
    <col min="1" max="1" width="4.42578125" style="46" customWidth="1"/>
    <col min="2" max="2" width="22.85546875" style="46" customWidth="1"/>
    <col min="3" max="3" width="11.5703125" style="46" customWidth="1"/>
    <col min="4" max="4" width="6" style="46" customWidth="1"/>
    <col min="5" max="5" width="7.5703125" style="46" customWidth="1"/>
    <col min="6" max="6" width="7.42578125" style="46" customWidth="1"/>
    <col min="7" max="7" width="8.28515625" style="46" customWidth="1"/>
    <col min="8" max="8" width="7.7109375" style="46" customWidth="1"/>
    <col min="9" max="9" width="13.42578125" style="46" customWidth="1"/>
    <col min="10" max="11" width="11.85546875" style="46" customWidth="1"/>
    <col min="12" max="12" width="12.42578125" style="46" customWidth="1"/>
    <col min="13" max="13" width="9.140625" style="46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 t="s">
        <v>1</v>
      </c>
      <c r="K1" s="47"/>
    </row>
    <row r="2" spans="1:14" x14ac:dyDescent="0.25">
      <c r="A2" s="48" t="s">
        <v>46</v>
      </c>
      <c r="B2" s="48"/>
      <c r="C2" s="48"/>
    </row>
    <row r="5" spans="1:14" x14ac:dyDescent="0.25">
      <c r="B5" s="132" t="s">
        <v>80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49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50"/>
    </row>
    <row r="7" spans="1:1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0"/>
    </row>
    <row r="8" spans="1:14" ht="47.25" customHeight="1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1" t="s">
        <v>81</v>
      </c>
      <c r="J8" s="111" t="s">
        <v>82</v>
      </c>
      <c r="K8" s="111" t="s">
        <v>83</v>
      </c>
      <c r="L8" s="110" t="s">
        <v>12</v>
      </c>
      <c r="M8" s="110" t="s">
        <v>69</v>
      </c>
      <c r="N8" s="55"/>
    </row>
    <row r="9" spans="1:14" x14ac:dyDescent="0.25">
      <c r="A9" s="64">
        <v>1</v>
      </c>
      <c r="B9" s="57" t="s">
        <v>15</v>
      </c>
      <c r="C9" s="65">
        <v>6.04</v>
      </c>
      <c r="D9" s="58"/>
      <c r="E9" s="56">
        <f t="shared" ref="E9:E18" si="0">C9*D9</f>
        <v>0</v>
      </c>
      <c r="F9" s="56">
        <v>0.35</v>
      </c>
      <c r="G9" s="59">
        <v>0.28000000000000003</v>
      </c>
      <c r="H9" s="66">
        <f t="shared" ref="H9:H18" si="1">(C9+E9+F9)*G9</f>
        <v>1.7892000000000001</v>
      </c>
      <c r="I9" s="60">
        <v>121870.08</v>
      </c>
      <c r="J9" s="102">
        <v>121870.08</v>
      </c>
      <c r="K9" s="60">
        <v>121870.08</v>
      </c>
      <c r="L9" s="61">
        <f>I9+J9+K9</f>
        <v>365610.23999999999</v>
      </c>
      <c r="M9" s="56"/>
      <c r="N9" s="63"/>
    </row>
    <row r="10" spans="1:14" x14ac:dyDescent="0.25">
      <c r="A10" s="64">
        <v>2</v>
      </c>
      <c r="B10" s="67" t="s">
        <v>19</v>
      </c>
      <c r="C10" s="56">
        <v>4.6500000000000004</v>
      </c>
      <c r="D10" s="58"/>
      <c r="E10" s="56">
        <f t="shared" si="0"/>
        <v>0</v>
      </c>
      <c r="F10" s="56"/>
      <c r="G10" s="59">
        <v>0.18</v>
      </c>
      <c r="H10" s="66">
        <f t="shared" si="1"/>
        <v>0.83700000000000008</v>
      </c>
      <c r="I10" s="60">
        <v>81756.3</v>
      </c>
      <c r="J10" s="102">
        <v>81756.3</v>
      </c>
      <c r="K10" s="60">
        <v>82449.150000000009</v>
      </c>
      <c r="L10" s="61">
        <f t="shared" ref="L10:L21" si="2">I10+J10+K10</f>
        <v>245961.75</v>
      </c>
      <c r="M10" s="56"/>
      <c r="N10" s="63"/>
    </row>
    <row r="11" spans="1:14" x14ac:dyDescent="0.25">
      <c r="A11" s="56">
        <v>3</v>
      </c>
      <c r="B11" s="67" t="s">
        <v>20</v>
      </c>
      <c r="C11" s="56">
        <v>3.99</v>
      </c>
      <c r="D11" s="58"/>
      <c r="E11" s="56">
        <f t="shared" si="0"/>
        <v>0</v>
      </c>
      <c r="F11" s="56">
        <v>0.35</v>
      </c>
      <c r="G11" s="59">
        <v>0.15</v>
      </c>
      <c r="H11" s="56">
        <f t="shared" si="1"/>
        <v>0.65099999999999991</v>
      </c>
      <c r="I11" s="102">
        <v>80020.45</v>
      </c>
      <c r="J11" s="102">
        <v>80020.45</v>
      </c>
      <c r="K11" s="60">
        <v>80716.28</v>
      </c>
      <c r="L11" s="61">
        <f t="shared" si="2"/>
        <v>240757.18</v>
      </c>
      <c r="M11" s="56"/>
      <c r="N11" s="63"/>
    </row>
    <row r="12" spans="1:14" x14ac:dyDescent="0.25">
      <c r="A12" s="64">
        <v>4</v>
      </c>
      <c r="B12" s="57" t="s">
        <v>21</v>
      </c>
      <c r="C12" s="56">
        <v>4.9800000000000004</v>
      </c>
      <c r="D12" s="58"/>
      <c r="E12" s="56">
        <f t="shared" si="0"/>
        <v>0</v>
      </c>
      <c r="F12" s="56">
        <v>0.25</v>
      </c>
      <c r="G12" s="68">
        <v>0.2</v>
      </c>
      <c r="H12" s="66">
        <f t="shared" si="1"/>
        <v>1.046</v>
      </c>
      <c r="I12" s="60">
        <v>96094.57</v>
      </c>
      <c r="J12" s="103">
        <v>96094.57</v>
      </c>
      <c r="K12" s="60">
        <v>96094.57</v>
      </c>
      <c r="L12" s="61">
        <f t="shared" si="2"/>
        <v>288283.71000000002</v>
      </c>
      <c r="M12" s="69"/>
      <c r="N12" s="63"/>
    </row>
    <row r="13" spans="1:14" x14ac:dyDescent="0.25">
      <c r="A13" s="64">
        <v>5</v>
      </c>
      <c r="B13" s="57" t="s">
        <v>24</v>
      </c>
      <c r="C13" s="56">
        <v>4.9800000000000004</v>
      </c>
      <c r="D13" s="58"/>
      <c r="E13" s="56">
        <f t="shared" si="0"/>
        <v>0</v>
      </c>
      <c r="F13" s="56">
        <v>0</v>
      </c>
      <c r="G13" s="59">
        <v>0.19</v>
      </c>
      <c r="H13" s="66">
        <f>(C13+E13+F13)*G13</f>
        <v>0.94620000000000004</v>
      </c>
      <c r="I13" s="60">
        <v>88300.38</v>
      </c>
      <c r="J13" s="102">
        <v>88300.38</v>
      </c>
      <c r="K13" s="60">
        <v>88300.38</v>
      </c>
      <c r="L13" s="61">
        <f t="shared" si="2"/>
        <v>264901.14</v>
      </c>
      <c r="M13" s="56"/>
      <c r="N13" s="63"/>
    </row>
    <row r="14" spans="1:14" x14ac:dyDescent="0.25">
      <c r="A14" s="64">
        <v>6</v>
      </c>
      <c r="B14" s="70" t="s">
        <v>26</v>
      </c>
      <c r="C14" s="56">
        <v>3.33</v>
      </c>
      <c r="D14" s="71"/>
      <c r="E14" s="64">
        <f t="shared" si="0"/>
        <v>0</v>
      </c>
      <c r="F14" s="64"/>
      <c r="G14" s="59">
        <v>0.1</v>
      </c>
      <c r="H14" s="66">
        <f>(C14+E14+F14)*G14</f>
        <v>0.33300000000000002</v>
      </c>
      <c r="I14" s="102">
        <v>59987.4</v>
      </c>
      <c r="J14" s="102">
        <v>59987.4</v>
      </c>
      <c r="K14" s="60">
        <v>60532.74</v>
      </c>
      <c r="L14" s="61">
        <f t="shared" si="2"/>
        <v>180507.54</v>
      </c>
      <c r="M14" s="64"/>
      <c r="N14" s="63"/>
    </row>
    <row r="15" spans="1:14" x14ac:dyDescent="0.25">
      <c r="A15" s="64">
        <v>7</v>
      </c>
      <c r="B15" s="57" t="s">
        <v>27</v>
      </c>
      <c r="C15" s="56">
        <v>4.6500000000000004</v>
      </c>
      <c r="D15" s="58"/>
      <c r="E15" s="56">
        <f t="shared" si="0"/>
        <v>0</v>
      </c>
      <c r="F15" s="56"/>
      <c r="G15" s="59">
        <v>0.17</v>
      </c>
      <c r="H15" s="66">
        <f t="shared" si="1"/>
        <v>0.79050000000000009</v>
      </c>
      <c r="I15" s="60">
        <v>81063.45</v>
      </c>
      <c r="J15" s="102">
        <v>81063.45</v>
      </c>
      <c r="K15" s="60">
        <v>81063.45</v>
      </c>
      <c r="L15" s="61">
        <f t="shared" si="2"/>
        <v>243190.34999999998</v>
      </c>
      <c r="M15" s="56"/>
      <c r="N15" s="63"/>
    </row>
    <row r="16" spans="1:14" x14ac:dyDescent="0.25">
      <c r="A16" s="64">
        <v>8</v>
      </c>
      <c r="B16" s="57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59">
        <v>0.13</v>
      </c>
      <c r="H16" s="66">
        <f t="shared" si="1"/>
        <v>0.57720000000000005</v>
      </c>
      <c r="I16" s="60">
        <v>74756.28</v>
      </c>
      <c r="J16" s="102">
        <v>74756.28</v>
      </c>
      <c r="K16" s="60">
        <v>75417.84</v>
      </c>
      <c r="L16" s="61">
        <f t="shared" si="2"/>
        <v>224930.4</v>
      </c>
      <c r="M16" s="56"/>
      <c r="N16" s="63"/>
    </row>
    <row r="17" spans="1:15" x14ac:dyDescent="0.25">
      <c r="A17" s="64">
        <v>9</v>
      </c>
      <c r="B17" s="67" t="s">
        <v>32</v>
      </c>
      <c r="C17" s="56">
        <v>4.9800000000000004</v>
      </c>
      <c r="D17" s="108">
        <v>0.11</v>
      </c>
      <c r="E17" s="56">
        <f t="shared" si="0"/>
        <v>0.54780000000000006</v>
      </c>
      <c r="F17" s="56">
        <v>0.35</v>
      </c>
      <c r="G17" s="59">
        <v>0.28999999999999998</v>
      </c>
      <c r="H17" s="56">
        <f t="shared" si="1"/>
        <v>1.7045620000000001</v>
      </c>
      <c r="I17" s="60">
        <v>112977.76000000001</v>
      </c>
      <c r="J17" s="102">
        <v>112977.76000000001</v>
      </c>
      <c r="K17" s="60">
        <v>112977.76000000001</v>
      </c>
      <c r="L17" s="61">
        <f t="shared" si="2"/>
        <v>338933.28</v>
      </c>
      <c r="M17" s="57"/>
    </row>
    <row r="18" spans="1:15" x14ac:dyDescent="0.25">
      <c r="A18" s="56">
        <v>10</v>
      </c>
      <c r="B18" s="67" t="s">
        <v>33</v>
      </c>
      <c r="C18" s="56">
        <v>4.8899999999999997</v>
      </c>
      <c r="D18" s="108">
        <v>0.06</v>
      </c>
      <c r="E18" s="56">
        <f t="shared" si="0"/>
        <v>0.29339999999999999</v>
      </c>
      <c r="F18" s="56">
        <v>0</v>
      </c>
      <c r="G18" s="59">
        <v>0.24</v>
      </c>
      <c r="H18" s="56">
        <f t="shared" si="1"/>
        <v>1.244016</v>
      </c>
      <c r="I18" s="60">
        <v>98317.650000000009</v>
      </c>
      <c r="J18" s="103">
        <v>98317.650000000009</v>
      </c>
      <c r="K18" s="60">
        <v>98317.650000000009</v>
      </c>
      <c r="L18" s="61">
        <f t="shared" si="2"/>
        <v>294952.95</v>
      </c>
      <c r="M18" s="57"/>
    </row>
    <row r="19" spans="1:15" x14ac:dyDescent="0.25">
      <c r="A19" s="64">
        <v>11</v>
      </c>
      <c r="B19" s="67" t="s">
        <v>45</v>
      </c>
      <c r="C19" s="76">
        <v>3.66</v>
      </c>
      <c r="D19" s="77"/>
      <c r="E19" s="56">
        <f>C19*D19</f>
        <v>0</v>
      </c>
      <c r="F19" s="56">
        <v>0.25</v>
      </c>
      <c r="G19" s="78">
        <v>0.11</v>
      </c>
      <c r="H19" s="56">
        <f>(C19+E19+F19)*G19</f>
        <v>0.43010000000000004</v>
      </c>
      <c r="I19" s="60">
        <v>64667.49</v>
      </c>
      <c r="J19" s="60">
        <v>64667.49</v>
      </c>
      <c r="K19" s="60">
        <v>65250.080000000002</v>
      </c>
      <c r="L19" s="61">
        <f t="shared" si="2"/>
        <v>194585.06</v>
      </c>
      <c r="M19" s="57"/>
      <c r="N19" s="63"/>
      <c r="O19" s="122"/>
    </row>
    <row r="20" spans="1:15" x14ac:dyDescent="0.25">
      <c r="A20" s="64">
        <v>12</v>
      </c>
      <c r="B20" s="67" t="s">
        <v>34</v>
      </c>
      <c r="C20" s="76">
        <v>3.99</v>
      </c>
      <c r="D20" s="74"/>
      <c r="E20" s="56">
        <f>C20*D20</f>
        <v>0</v>
      </c>
      <c r="F20" s="56">
        <v>0.45</v>
      </c>
      <c r="G20" s="59">
        <v>0.16</v>
      </c>
      <c r="H20" s="56">
        <f>(C20+E20+F20)*G20</f>
        <v>0.71040000000000003</v>
      </c>
      <c r="I20" s="60">
        <v>86765.680000000008</v>
      </c>
      <c r="J20" s="103">
        <v>86765.680000000008</v>
      </c>
      <c r="K20" s="60">
        <v>87513.66</v>
      </c>
      <c r="L20" s="61">
        <f t="shared" si="2"/>
        <v>261045.02000000002</v>
      </c>
      <c r="M20" s="57"/>
      <c r="N20" s="63"/>
    </row>
    <row r="21" spans="1:15" x14ac:dyDescent="0.25">
      <c r="A21" s="64">
        <v>13</v>
      </c>
      <c r="B21" s="92" t="s">
        <v>58</v>
      </c>
      <c r="C21" s="56">
        <v>3</v>
      </c>
      <c r="D21" s="57"/>
      <c r="E21" s="57">
        <f>C21*D21</f>
        <v>0</v>
      </c>
      <c r="F21" s="57"/>
      <c r="G21" s="57"/>
      <c r="H21" s="57"/>
      <c r="I21" s="60">
        <v>49617</v>
      </c>
      <c r="J21" s="103">
        <v>49617</v>
      </c>
      <c r="K21" s="60">
        <v>49617</v>
      </c>
      <c r="L21" s="61">
        <f t="shared" si="2"/>
        <v>148851</v>
      </c>
      <c r="M21" s="57"/>
    </row>
    <row r="22" spans="1:15" x14ac:dyDescent="0.25">
      <c r="A22" s="64"/>
      <c r="B22" s="80"/>
      <c r="C22" s="81"/>
      <c r="D22" s="82"/>
      <c r="E22" s="81"/>
      <c r="F22" s="81"/>
      <c r="G22" s="83"/>
      <c r="H22" s="81"/>
      <c r="I22" s="84"/>
      <c r="J22" s="57"/>
      <c r="K22" s="84"/>
      <c r="L22" s="84"/>
      <c r="M22" s="57"/>
    </row>
    <row r="23" spans="1:15" x14ac:dyDescent="0.25">
      <c r="B23" s="46" t="s">
        <v>73</v>
      </c>
      <c r="C23" s="87">
        <f>70%*L24</f>
        <v>2304756.7339999997</v>
      </c>
      <c r="D23" s="86"/>
      <c r="I23" s="87"/>
      <c r="J23" s="87"/>
      <c r="K23" s="87"/>
    </row>
    <row r="24" spans="1:15" x14ac:dyDescent="0.25">
      <c r="B24" s="46" t="s">
        <v>74</v>
      </c>
      <c r="C24" s="87">
        <f>L24*30%</f>
        <v>987752.88599999994</v>
      </c>
      <c r="D24" s="86"/>
      <c r="F24" s="87"/>
      <c r="I24" s="123"/>
      <c r="J24" s="123"/>
      <c r="K24" s="123"/>
      <c r="L24" s="87">
        <f>SUM(L9:L21)</f>
        <v>3292509.62</v>
      </c>
    </row>
    <row r="25" spans="1:15" x14ac:dyDescent="0.25">
      <c r="D25" s="86"/>
      <c r="N25" s="87"/>
    </row>
    <row r="26" spans="1:15" x14ac:dyDescent="0.25">
      <c r="B26" s="133" t="s">
        <v>50</v>
      </c>
      <c r="C26" s="133"/>
      <c r="D26" s="86"/>
      <c r="H26" s="133" t="s">
        <v>84</v>
      </c>
      <c r="I26" s="133"/>
      <c r="J26" s="133"/>
      <c r="K26" s="133"/>
      <c r="L26" s="133"/>
    </row>
    <row r="27" spans="1:15" x14ac:dyDescent="0.25">
      <c r="B27" s="133" t="s">
        <v>52</v>
      </c>
      <c r="C27" s="133"/>
      <c r="H27" s="133" t="s">
        <v>49</v>
      </c>
      <c r="I27" s="133"/>
      <c r="J27" s="133"/>
      <c r="K27" s="133"/>
      <c r="L27" s="133"/>
      <c r="M27" s="133"/>
    </row>
    <row r="32" spans="1:15" x14ac:dyDescent="0.25">
      <c r="B32" s="133" t="s">
        <v>51</v>
      </c>
      <c r="C32" s="133"/>
      <c r="H32" s="133" t="s">
        <v>24</v>
      </c>
      <c r="I32" s="133"/>
      <c r="J32" s="133"/>
      <c r="K32" s="133"/>
      <c r="L32" s="133"/>
      <c r="M32" s="133"/>
    </row>
  </sheetData>
  <mergeCells count="7">
    <mergeCell ref="B32:C32"/>
    <mergeCell ref="H32:M32"/>
    <mergeCell ref="B5:L6"/>
    <mergeCell ref="B26:C26"/>
    <mergeCell ref="H26:L26"/>
    <mergeCell ref="B27:C27"/>
    <mergeCell ref="H27:M27"/>
  </mergeCells>
  <pageMargins left="0.7" right="0.7" top="0.38" bottom="0.36" header="0.3" footer="0.3"/>
  <pageSetup paperSize="9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3" workbookViewId="0">
      <selection activeCell="J10" sqref="J10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7.5703125" style="46" customWidth="1"/>
    <col min="5" max="5" width="8.5703125" style="46" customWidth="1"/>
    <col min="6" max="6" width="9.140625" style="46" customWidth="1"/>
    <col min="7" max="7" width="11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87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5" x14ac:dyDescent="0.25"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12282219</v>
      </c>
      <c r="J9" s="102">
        <f>I9*1%</f>
        <v>122822.19</v>
      </c>
      <c r="K9" s="61">
        <f>J9*3</f>
        <v>368466.57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8244915</v>
      </c>
      <c r="J10" s="102">
        <f t="shared" ref="J10:J21" si="2">I10*1%</f>
        <v>82449.150000000009</v>
      </c>
      <c r="K10" s="61">
        <f t="shared" ref="K10:K21" si="3">J10*3</f>
        <v>247347.45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8071628</v>
      </c>
      <c r="J11" s="102">
        <f t="shared" si="2"/>
        <v>80716.28</v>
      </c>
      <c r="K11" s="61">
        <f t="shared" si="3"/>
        <v>242148.84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6053274</v>
      </c>
      <c r="J14" s="102">
        <f t="shared" si="2"/>
        <v>60532.74</v>
      </c>
      <c r="K14" s="61">
        <f t="shared" si="3"/>
        <v>181598.22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8175630</v>
      </c>
      <c r="J15" s="102">
        <f t="shared" si="2"/>
        <v>81756.3</v>
      </c>
      <c r="K15" s="61">
        <f t="shared" si="3"/>
        <v>245268.90000000002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7541784</v>
      </c>
      <c r="J16" s="102">
        <f t="shared" si="2"/>
        <v>75417.84</v>
      </c>
      <c r="K16" s="61">
        <f t="shared" si="3"/>
        <v>226253.52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11385239</v>
      </c>
      <c r="J17" s="102">
        <f t="shared" si="2"/>
        <v>113852.39</v>
      </c>
      <c r="K17" s="61">
        <f t="shared" si="3"/>
        <v>341557.17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6525008</v>
      </c>
      <c r="J19" s="102">
        <f t="shared" si="2"/>
        <v>65250.080000000002</v>
      </c>
      <c r="K19" s="61">
        <f>J19*3</f>
        <v>195750.24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8751366</v>
      </c>
      <c r="J20" s="102">
        <f t="shared" si="2"/>
        <v>87513.66</v>
      </c>
      <c r="K20" s="61">
        <f t="shared" si="3"/>
        <v>262540.98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1102640.23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I25" s="46" t="s">
        <v>86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3" workbookViewId="0">
      <selection activeCell="I9" sqref="I9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7.5703125" style="46" customWidth="1"/>
    <col min="5" max="5" width="8.5703125" style="46" customWidth="1"/>
    <col min="6" max="6" width="9.140625" style="46" customWidth="1"/>
    <col min="7" max="7" width="11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88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5" x14ac:dyDescent="0.25"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12282219</v>
      </c>
      <c r="J9" s="102">
        <f>I9*1%</f>
        <v>122822.19</v>
      </c>
      <c r="K9" s="61">
        <f>J9*3</f>
        <v>368466.57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8830038</v>
      </c>
      <c r="J10" s="102">
        <f t="shared" ref="J10:J21" si="2">I10*1%</f>
        <v>88300.38</v>
      </c>
      <c r="K10" s="61">
        <f t="shared" ref="K10:K21" si="3">J10*3</f>
        <v>264901.14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8071628</v>
      </c>
      <c r="J11" s="102">
        <f t="shared" si="2"/>
        <v>80716.28</v>
      </c>
      <c r="K11" s="61">
        <f t="shared" si="3"/>
        <v>242148.84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8904240</v>
      </c>
      <c r="J13" s="102">
        <f t="shared" si="2"/>
        <v>89042.400000000009</v>
      </c>
      <c r="K13" s="61">
        <f t="shared" si="3"/>
        <v>267127.2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6053274</v>
      </c>
      <c r="J14" s="102">
        <f t="shared" si="2"/>
        <v>60532.74</v>
      </c>
      <c r="K14" s="61">
        <f t="shared" si="3"/>
        <v>181598.22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8175630</v>
      </c>
      <c r="J15" s="102">
        <f t="shared" si="2"/>
        <v>81756.3</v>
      </c>
      <c r="K15" s="61">
        <f t="shared" si="3"/>
        <v>245268.90000000002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7541784</v>
      </c>
      <c r="J16" s="102">
        <f t="shared" si="2"/>
        <v>75417.84</v>
      </c>
      <c r="K16" s="61">
        <f t="shared" si="3"/>
        <v>226253.52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11385239</v>
      </c>
      <c r="J17" s="102">
        <f t="shared" si="2"/>
        <v>113852.39</v>
      </c>
      <c r="K17" s="61">
        <f t="shared" si="3"/>
        <v>341557.17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6525008</v>
      </c>
      <c r="J19" s="102">
        <f t="shared" si="2"/>
        <v>65250.080000000002</v>
      </c>
      <c r="K19" s="61">
        <f>J19*3</f>
        <v>195750.24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8751366</v>
      </c>
      <c r="J20" s="102">
        <f t="shared" si="2"/>
        <v>87513.66</v>
      </c>
      <c r="K20" s="61">
        <f t="shared" si="3"/>
        <v>262540.98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ht="15" x14ac:dyDescent="0.25">
      <c r="D22" s="86"/>
      <c r="J22" s="87"/>
    </row>
    <row r="23" spans="1:16" ht="15" x14ac:dyDescent="0.25">
      <c r="D23" s="86"/>
      <c r="F23" s="87"/>
      <c r="H23" s="46" t="s">
        <v>36</v>
      </c>
      <c r="J23" s="88">
        <f>SUM(J9:J21)</f>
        <v>1109233.48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I25" s="46" t="s">
        <v>86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75" bottom="0.75" header="0.3" footer="0.3"/>
  <pageSetup orientation="portrait" horizontalDpi="4294967295" verticalDpi="4294967295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4" workbookViewId="0">
      <selection activeCell="N26" sqref="N26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7.5703125" style="46" customWidth="1"/>
    <col min="5" max="5" width="8.5703125" style="46" customWidth="1"/>
    <col min="6" max="6" width="9.140625" style="46" customWidth="1"/>
    <col min="7" max="7" width="11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34" t="s">
        <v>60</v>
      </c>
      <c r="B3" s="134"/>
      <c r="C3" s="134"/>
      <c r="D3" s="134"/>
      <c r="E3" s="134"/>
    </row>
    <row r="5" spans="1:14" x14ac:dyDescent="0.25">
      <c r="B5" s="132" t="s">
        <v>89</v>
      </c>
      <c r="C5" s="132"/>
      <c r="D5" s="132"/>
      <c r="E5" s="132"/>
      <c r="F5" s="132"/>
      <c r="G5" s="132"/>
      <c r="H5" s="132"/>
      <c r="I5" s="132"/>
      <c r="J5" s="132"/>
      <c r="K5" s="132"/>
      <c r="L5" s="50"/>
    </row>
    <row r="6" spans="1:14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50"/>
    </row>
    <row r="7" spans="1:14" ht="15" x14ac:dyDescent="0.25"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12282219</v>
      </c>
      <c r="J9" s="102">
        <f>I9*1%</f>
        <v>122822.19</v>
      </c>
      <c r="K9" s="61">
        <f>J9*3</f>
        <v>368466.57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8830038</v>
      </c>
      <c r="J10" s="102">
        <f t="shared" ref="J10:J21" si="2">I10*1%</f>
        <v>88300.38</v>
      </c>
      <c r="K10" s="61">
        <f t="shared" ref="K10:K21" si="3">J10*3</f>
        <v>264901.14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8071628</v>
      </c>
      <c r="J11" s="102">
        <f t="shared" si="2"/>
        <v>80716.28</v>
      </c>
      <c r="K11" s="61">
        <f t="shared" si="3"/>
        <v>242148.84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8904240</v>
      </c>
      <c r="J13" s="102">
        <f t="shared" si="2"/>
        <v>89042.400000000009</v>
      </c>
      <c r="K13" s="61">
        <f t="shared" si="3"/>
        <v>267127.2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6053274</v>
      </c>
      <c r="J14" s="102">
        <f t="shared" si="2"/>
        <v>60532.74</v>
      </c>
      <c r="K14" s="61">
        <f t="shared" si="3"/>
        <v>181598.22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8175630</v>
      </c>
      <c r="J15" s="102">
        <f t="shared" si="2"/>
        <v>81756.3</v>
      </c>
      <c r="K15" s="61">
        <f t="shared" si="3"/>
        <v>245268.90000000002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7541784</v>
      </c>
      <c r="J16" s="102">
        <f t="shared" si="2"/>
        <v>75417.84</v>
      </c>
      <c r="K16" s="61">
        <f t="shared" si="3"/>
        <v>226253.52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11481791</v>
      </c>
      <c r="J17" s="102">
        <f t="shared" si="2"/>
        <v>114817.91</v>
      </c>
      <c r="K17" s="61">
        <f t="shared" si="3"/>
        <v>344453.73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6525008</v>
      </c>
      <c r="J19" s="102">
        <f t="shared" si="2"/>
        <v>65250.080000000002</v>
      </c>
      <c r="K19" s="61">
        <f>J19*3</f>
        <v>195750.24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8751366</v>
      </c>
      <c r="J20" s="102">
        <f t="shared" si="2"/>
        <v>87513.66</v>
      </c>
      <c r="K20" s="61">
        <f t="shared" si="3"/>
        <v>262540.98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5705955</v>
      </c>
      <c r="J21" s="102">
        <f t="shared" si="2"/>
        <v>57059.55</v>
      </c>
      <c r="K21" s="61">
        <f t="shared" si="3"/>
        <v>171178.65000000002</v>
      </c>
      <c r="L21" s="100"/>
      <c r="M21" s="96">
        <f t="shared" si="4"/>
        <v>0</v>
      </c>
      <c r="N21" s="63"/>
    </row>
    <row r="22" spans="1:16" ht="15" x14ac:dyDescent="0.25">
      <c r="D22" s="86"/>
      <c r="J22" s="87"/>
    </row>
    <row r="23" spans="1:16" ht="15" x14ac:dyDescent="0.25">
      <c r="D23" s="86"/>
      <c r="F23" s="87"/>
      <c r="H23" s="46" t="s">
        <v>36</v>
      </c>
      <c r="J23" s="88">
        <f>SUM(J9:J21)</f>
        <v>1117641.55</v>
      </c>
      <c r="K23" s="87"/>
    </row>
    <row r="24" spans="1:16" ht="15" x14ac:dyDescent="0.25">
      <c r="D24" s="86"/>
      <c r="K24" s="46" t="s">
        <v>38</v>
      </c>
      <c r="N24" s="87"/>
    </row>
    <row r="25" spans="1:16" x14ac:dyDescent="0.25">
      <c r="B25" s="133" t="s">
        <v>50</v>
      </c>
      <c r="C25" s="133"/>
      <c r="D25" s="86"/>
      <c r="I25" s="46" t="s">
        <v>86</v>
      </c>
    </row>
    <row r="26" spans="1:16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</row>
    <row r="30" spans="1:16" x14ac:dyDescent="0.25">
      <c r="B30" s="133" t="s">
        <v>51</v>
      </c>
      <c r="C30" s="133"/>
      <c r="H30" s="133" t="s">
        <v>24</v>
      </c>
      <c r="I30" s="133"/>
      <c r="J30" s="133"/>
      <c r="K30" s="133"/>
      <c r="L30" s="133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91" zoomScaleNormal="91" workbookViewId="0">
      <selection activeCell="O7" sqref="O7"/>
    </sheetView>
  </sheetViews>
  <sheetFormatPr defaultRowHeight="15.75" x14ac:dyDescent="0.25"/>
  <cols>
    <col min="1" max="1" width="4.42578125" style="46" customWidth="1"/>
    <col min="2" max="2" width="21" style="46" customWidth="1"/>
    <col min="3" max="3" width="10" style="46" customWidth="1"/>
    <col min="4" max="4" width="6" style="46" customWidth="1"/>
    <col min="5" max="5" width="7.5703125" style="46" customWidth="1"/>
    <col min="6" max="6" width="7.42578125" style="46" customWidth="1"/>
    <col min="7" max="7" width="8.28515625" style="46" customWidth="1"/>
    <col min="8" max="8" width="7.7109375" style="46" customWidth="1"/>
    <col min="9" max="9" width="13.42578125" style="46" customWidth="1"/>
    <col min="10" max="11" width="13" style="46" customWidth="1"/>
    <col min="12" max="12" width="12.42578125" style="46" customWidth="1"/>
    <col min="13" max="13" width="12" style="46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 t="s">
        <v>1</v>
      </c>
      <c r="K1" s="47"/>
    </row>
    <row r="2" spans="1:14" x14ac:dyDescent="0.25">
      <c r="A2" s="48" t="s">
        <v>46</v>
      </c>
      <c r="B2" s="48"/>
      <c r="C2" s="48"/>
    </row>
    <row r="4" spans="1:14" ht="8.25" customHeight="1" x14ac:dyDescent="0.25">
      <c r="B4" s="132" t="s">
        <v>90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49"/>
    </row>
    <row r="5" spans="1:14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50"/>
    </row>
    <row r="6" spans="1:14" ht="15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0"/>
    </row>
    <row r="7" spans="1:14" ht="63" x14ac:dyDescent="0.25">
      <c r="A7" s="109" t="s">
        <v>3</v>
      </c>
      <c r="B7" s="109" t="s">
        <v>4</v>
      </c>
      <c r="C7" s="109" t="s">
        <v>5</v>
      </c>
      <c r="D7" s="109" t="s">
        <v>6</v>
      </c>
      <c r="E7" s="109" t="s">
        <v>7</v>
      </c>
      <c r="F7" s="110" t="s">
        <v>67</v>
      </c>
      <c r="G7" s="109" t="s">
        <v>9</v>
      </c>
      <c r="H7" s="109" t="s">
        <v>10</v>
      </c>
      <c r="I7" s="111" t="s">
        <v>91</v>
      </c>
      <c r="J7" s="111" t="s">
        <v>92</v>
      </c>
      <c r="K7" s="111" t="s">
        <v>93</v>
      </c>
      <c r="L7" s="110" t="s">
        <v>12</v>
      </c>
      <c r="M7" s="110" t="s">
        <v>69</v>
      </c>
      <c r="N7" s="55"/>
    </row>
    <row r="8" spans="1:14" x14ac:dyDescent="0.25">
      <c r="A8" s="64">
        <v>1</v>
      </c>
      <c r="B8" s="57" t="s">
        <v>15</v>
      </c>
      <c r="C8" s="65">
        <v>6.04</v>
      </c>
      <c r="D8" s="58"/>
      <c r="E8" s="56">
        <f t="shared" ref="E8:E17" si="0">C8*D8</f>
        <v>0</v>
      </c>
      <c r="F8" s="56">
        <v>0.35</v>
      </c>
      <c r="G8" s="59">
        <v>0.28000000000000003</v>
      </c>
      <c r="H8" s="66">
        <f t="shared" ref="H8:H17" si="1">(C8+E8+F8)*G8</f>
        <v>1.7892000000000001</v>
      </c>
      <c r="I8" s="128">
        <v>122822.19</v>
      </c>
      <c r="J8" s="103">
        <v>122822.19</v>
      </c>
      <c r="K8" s="119">
        <v>122822.19</v>
      </c>
      <c r="L8" s="61">
        <f>I8+J8+K8</f>
        <v>368466.57</v>
      </c>
      <c r="M8" s="56"/>
      <c r="N8" s="63"/>
    </row>
    <row r="9" spans="1:14" x14ac:dyDescent="0.25">
      <c r="A9" s="64">
        <v>2</v>
      </c>
      <c r="B9" s="67" t="s">
        <v>19</v>
      </c>
      <c r="C9" s="56">
        <v>4.6500000000000004</v>
      </c>
      <c r="D9" s="58"/>
      <c r="E9" s="56">
        <f t="shared" si="0"/>
        <v>0</v>
      </c>
      <c r="F9" s="56"/>
      <c r="G9" s="59">
        <v>0.18</v>
      </c>
      <c r="H9" s="66">
        <f t="shared" si="1"/>
        <v>0.83700000000000008</v>
      </c>
      <c r="I9" s="119">
        <v>82449.150000000009</v>
      </c>
      <c r="J9" s="103">
        <v>88300.38</v>
      </c>
      <c r="K9" s="119">
        <v>88300.38</v>
      </c>
      <c r="L9" s="61">
        <f t="shared" ref="L9:L20" si="2">I9+J9+K9</f>
        <v>259049.91000000003</v>
      </c>
      <c r="M9" s="56"/>
      <c r="N9" s="63"/>
    </row>
    <row r="10" spans="1:14" x14ac:dyDescent="0.25">
      <c r="A10" s="56">
        <v>3</v>
      </c>
      <c r="B10" s="67" t="s">
        <v>20</v>
      </c>
      <c r="C10" s="56">
        <v>3.99</v>
      </c>
      <c r="D10" s="58"/>
      <c r="E10" s="56">
        <f t="shared" si="0"/>
        <v>0</v>
      </c>
      <c r="F10" s="56">
        <v>0.35</v>
      </c>
      <c r="G10" s="59">
        <v>0.15</v>
      </c>
      <c r="H10" s="56">
        <f t="shared" si="1"/>
        <v>0.65099999999999991</v>
      </c>
      <c r="I10" s="103">
        <v>80716.28</v>
      </c>
      <c r="J10" s="103">
        <v>80716.28</v>
      </c>
      <c r="K10" s="119">
        <v>80716.28</v>
      </c>
      <c r="L10" s="61">
        <f t="shared" si="2"/>
        <v>242148.84</v>
      </c>
      <c r="M10" s="56"/>
      <c r="N10" s="63"/>
    </row>
    <row r="11" spans="1:14" x14ac:dyDescent="0.25">
      <c r="A11" s="64">
        <v>4</v>
      </c>
      <c r="B11" s="57" t="s">
        <v>21</v>
      </c>
      <c r="C11" s="56">
        <v>4.9800000000000004</v>
      </c>
      <c r="D11" s="58"/>
      <c r="E11" s="56">
        <f t="shared" si="0"/>
        <v>0</v>
      </c>
      <c r="F11" s="56">
        <v>0.25</v>
      </c>
      <c r="G11" s="68">
        <v>0.2</v>
      </c>
      <c r="H11" s="66">
        <f t="shared" si="1"/>
        <v>1.046</v>
      </c>
      <c r="I11" s="119">
        <v>96094.57</v>
      </c>
      <c r="J11" s="103">
        <v>96094.57</v>
      </c>
      <c r="K11" s="119">
        <v>96094.57</v>
      </c>
      <c r="L11" s="61">
        <f t="shared" si="2"/>
        <v>288283.71000000002</v>
      </c>
      <c r="M11" s="69"/>
      <c r="N11" s="63"/>
    </row>
    <row r="12" spans="1:14" x14ac:dyDescent="0.25">
      <c r="A12" s="64">
        <v>5</v>
      </c>
      <c r="B12" s="57" t="s">
        <v>24</v>
      </c>
      <c r="C12" s="56">
        <v>4.9800000000000004</v>
      </c>
      <c r="D12" s="58"/>
      <c r="E12" s="56">
        <f t="shared" si="0"/>
        <v>0</v>
      </c>
      <c r="F12" s="56">
        <v>0</v>
      </c>
      <c r="G12" s="59">
        <v>0.19</v>
      </c>
      <c r="H12" s="66">
        <f>(C12+E12+F12)*G12</f>
        <v>0.94620000000000004</v>
      </c>
      <c r="I12" s="119">
        <v>88300.38</v>
      </c>
      <c r="J12" s="103">
        <v>89042.400000000009</v>
      </c>
      <c r="K12" s="119">
        <v>89042.400000000009</v>
      </c>
      <c r="L12" s="61">
        <f t="shared" si="2"/>
        <v>266385.18000000005</v>
      </c>
      <c r="M12" s="56"/>
      <c r="N12" s="63"/>
    </row>
    <row r="13" spans="1:14" x14ac:dyDescent="0.25">
      <c r="A13" s="64">
        <v>6</v>
      </c>
      <c r="B13" s="70" t="s">
        <v>26</v>
      </c>
      <c r="C13" s="56">
        <v>3.33</v>
      </c>
      <c r="D13" s="71"/>
      <c r="E13" s="64">
        <f t="shared" si="0"/>
        <v>0</v>
      </c>
      <c r="F13" s="64"/>
      <c r="G13" s="59">
        <v>0.1</v>
      </c>
      <c r="H13" s="66">
        <f>(C13+E13+F13)*G13</f>
        <v>0.33300000000000002</v>
      </c>
      <c r="I13" s="103">
        <v>60532.74</v>
      </c>
      <c r="J13" s="103">
        <v>60532.74</v>
      </c>
      <c r="K13" s="119">
        <v>60532.74</v>
      </c>
      <c r="L13" s="61">
        <f t="shared" si="2"/>
        <v>181598.22</v>
      </c>
      <c r="M13" s="64"/>
      <c r="N13" s="63"/>
    </row>
    <row r="14" spans="1:14" x14ac:dyDescent="0.25">
      <c r="A14" s="64">
        <v>7</v>
      </c>
      <c r="B14" s="57" t="s">
        <v>27</v>
      </c>
      <c r="C14" s="56">
        <v>4.6500000000000004</v>
      </c>
      <c r="D14" s="58"/>
      <c r="E14" s="56">
        <f t="shared" si="0"/>
        <v>0</v>
      </c>
      <c r="F14" s="56"/>
      <c r="G14" s="59">
        <v>0.17</v>
      </c>
      <c r="H14" s="66">
        <f t="shared" si="1"/>
        <v>0.79050000000000009</v>
      </c>
      <c r="I14" s="119">
        <v>81756.3</v>
      </c>
      <c r="J14" s="103">
        <v>81756.3</v>
      </c>
      <c r="K14" s="119">
        <v>81756.3</v>
      </c>
      <c r="L14" s="61">
        <f t="shared" si="2"/>
        <v>245268.90000000002</v>
      </c>
      <c r="M14" s="56"/>
      <c r="N14" s="63"/>
    </row>
    <row r="15" spans="1:14" x14ac:dyDescent="0.25">
      <c r="A15" s="64">
        <v>8</v>
      </c>
      <c r="B15" s="57" t="s">
        <v>31</v>
      </c>
      <c r="C15" s="56">
        <v>3.99</v>
      </c>
      <c r="D15" s="58"/>
      <c r="E15" s="56">
        <f t="shared" si="0"/>
        <v>0</v>
      </c>
      <c r="F15" s="56">
        <v>0.45</v>
      </c>
      <c r="G15" s="59">
        <v>0.13</v>
      </c>
      <c r="H15" s="66">
        <f t="shared" si="1"/>
        <v>0.57720000000000005</v>
      </c>
      <c r="I15" s="119">
        <v>75417.84</v>
      </c>
      <c r="J15" s="103">
        <v>75417.84</v>
      </c>
      <c r="K15" s="119">
        <v>75417.84</v>
      </c>
      <c r="L15" s="61">
        <f t="shared" si="2"/>
        <v>226253.52</v>
      </c>
      <c r="M15" s="56"/>
      <c r="N15" s="63"/>
    </row>
    <row r="16" spans="1:14" x14ac:dyDescent="0.25">
      <c r="A16" s="64">
        <v>9</v>
      </c>
      <c r="B16" s="67" t="s">
        <v>32</v>
      </c>
      <c r="C16" s="56">
        <v>4.9800000000000004</v>
      </c>
      <c r="D16" s="108">
        <v>0.11</v>
      </c>
      <c r="E16" s="56">
        <f t="shared" si="0"/>
        <v>0.54780000000000006</v>
      </c>
      <c r="F16" s="56">
        <v>0.35</v>
      </c>
      <c r="G16" s="59">
        <v>0.28999999999999998</v>
      </c>
      <c r="H16" s="56">
        <f t="shared" si="1"/>
        <v>1.7045620000000001</v>
      </c>
      <c r="I16" s="119">
        <v>113852.39</v>
      </c>
      <c r="J16" s="103">
        <v>113852.39</v>
      </c>
      <c r="K16" s="119">
        <v>114817.91</v>
      </c>
      <c r="L16" s="61">
        <f t="shared" si="2"/>
        <v>342522.69</v>
      </c>
      <c r="M16" s="57"/>
    </row>
    <row r="17" spans="1:15" x14ac:dyDescent="0.25">
      <c r="A17" s="56">
        <v>10</v>
      </c>
      <c r="B17" s="67" t="s">
        <v>33</v>
      </c>
      <c r="C17" s="56">
        <v>4.8899999999999997</v>
      </c>
      <c r="D17" s="108">
        <v>0.06</v>
      </c>
      <c r="E17" s="56">
        <f t="shared" si="0"/>
        <v>0.29339999999999999</v>
      </c>
      <c r="F17" s="56">
        <v>0</v>
      </c>
      <c r="G17" s="59">
        <v>0.24</v>
      </c>
      <c r="H17" s="56">
        <f t="shared" si="1"/>
        <v>1.244016</v>
      </c>
      <c r="I17" s="119">
        <v>98317.650000000009</v>
      </c>
      <c r="J17" s="103">
        <v>98317.650000000009</v>
      </c>
      <c r="K17" s="119">
        <v>98317.650000000009</v>
      </c>
      <c r="L17" s="61">
        <f t="shared" si="2"/>
        <v>294952.95</v>
      </c>
      <c r="M17" s="57"/>
    </row>
    <row r="18" spans="1:15" x14ac:dyDescent="0.25">
      <c r="A18" s="64">
        <v>11</v>
      </c>
      <c r="B18" s="67" t="s">
        <v>45</v>
      </c>
      <c r="C18" s="76">
        <v>3.66</v>
      </c>
      <c r="D18" s="77"/>
      <c r="E18" s="56">
        <f>C18*D18</f>
        <v>0</v>
      </c>
      <c r="F18" s="56">
        <v>0.25</v>
      </c>
      <c r="G18" s="78">
        <v>0.11</v>
      </c>
      <c r="H18" s="56">
        <f>(C18+E18+F18)*G18</f>
        <v>0.43010000000000004</v>
      </c>
      <c r="I18" s="119">
        <v>65250.080000000002</v>
      </c>
      <c r="J18" s="119">
        <v>65250.080000000002</v>
      </c>
      <c r="K18" s="119">
        <v>65250.080000000002</v>
      </c>
      <c r="L18" s="61">
        <f t="shared" si="2"/>
        <v>195750.24</v>
      </c>
      <c r="M18" s="57"/>
      <c r="N18" s="63"/>
      <c r="O18" s="122"/>
    </row>
    <row r="19" spans="1:15" x14ac:dyDescent="0.25">
      <c r="A19" s="64">
        <v>12</v>
      </c>
      <c r="B19" s="67" t="s">
        <v>34</v>
      </c>
      <c r="C19" s="76">
        <v>3.99</v>
      </c>
      <c r="D19" s="74"/>
      <c r="E19" s="56">
        <f>C19*D19</f>
        <v>0</v>
      </c>
      <c r="F19" s="56">
        <v>0.45</v>
      </c>
      <c r="G19" s="59">
        <v>0.16</v>
      </c>
      <c r="H19" s="56">
        <f>(C19+E19+F19)*G19</f>
        <v>0.71040000000000003</v>
      </c>
      <c r="I19" s="119">
        <v>87513.66</v>
      </c>
      <c r="J19" s="103">
        <v>87513.66</v>
      </c>
      <c r="K19" s="119">
        <v>87513.66</v>
      </c>
      <c r="L19" s="61">
        <f t="shared" si="2"/>
        <v>262540.98</v>
      </c>
      <c r="M19" s="57"/>
      <c r="N19" s="63"/>
    </row>
    <row r="20" spans="1:15" x14ac:dyDescent="0.25">
      <c r="A20" s="64">
        <v>13</v>
      </c>
      <c r="B20" s="92" t="s">
        <v>58</v>
      </c>
      <c r="C20" s="56">
        <v>3</v>
      </c>
      <c r="D20" s="57"/>
      <c r="E20" s="57">
        <f>C20*D20</f>
        <v>0</v>
      </c>
      <c r="F20" s="57"/>
      <c r="G20" s="57"/>
      <c r="H20" s="57"/>
      <c r="I20" s="119">
        <v>49617</v>
      </c>
      <c r="J20" s="103">
        <v>49617</v>
      </c>
      <c r="K20" s="119">
        <v>57059.55</v>
      </c>
      <c r="L20" s="61">
        <f t="shared" si="2"/>
        <v>156293.54999999999</v>
      </c>
      <c r="M20" s="57"/>
    </row>
    <row r="21" spans="1:15" x14ac:dyDescent="0.25">
      <c r="A21" s="64"/>
      <c r="B21" s="80"/>
      <c r="C21" s="81"/>
      <c r="D21" s="82"/>
      <c r="E21" s="81"/>
      <c r="F21" s="81"/>
      <c r="G21" s="83"/>
      <c r="H21" s="81"/>
      <c r="I21" s="84">
        <f>SUM(I8:I20)</f>
        <v>1102640.23</v>
      </c>
      <c r="J21" s="129">
        <f>SUM(J8:J20)</f>
        <v>1109233.48</v>
      </c>
      <c r="K21" s="84">
        <f>SUM(K8:K20)</f>
        <v>1117641.55</v>
      </c>
      <c r="L21" s="84">
        <f>SUM(L8:L20)</f>
        <v>3329515.2600000002</v>
      </c>
      <c r="M21" s="57"/>
    </row>
    <row r="22" spans="1:15" x14ac:dyDescent="0.25">
      <c r="B22" s="46" t="s">
        <v>73</v>
      </c>
      <c r="C22" s="87">
        <f>70%*L23</f>
        <v>2330660.682</v>
      </c>
      <c r="D22" s="86"/>
      <c r="I22" s="87"/>
      <c r="J22" s="87"/>
      <c r="K22" s="87"/>
    </row>
    <row r="23" spans="1:15" x14ac:dyDescent="0.25">
      <c r="B23" s="46" t="s">
        <v>74</v>
      </c>
      <c r="C23" s="87">
        <f>L23*30%</f>
        <v>998854.57799999998</v>
      </c>
      <c r="D23" s="86"/>
      <c r="F23" s="87"/>
      <c r="I23" s="123"/>
      <c r="J23" s="123"/>
      <c r="K23" s="123"/>
      <c r="L23" s="87">
        <f>SUM(L8:L20)</f>
        <v>3329515.2600000002</v>
      </c>
    </row>
    <row r="24" spans="1:15" x14ac:dyDescent="0.25">
      <c r="D24" s="86"/>
      <c r="N24" s="87"/>
    </row>
    <row r="25" spans="1:15" x14ac:dyDescent="0.25">
      <c r="B25" s="133" t="s">
        <v>50</v>
      </c>
      <c r="C25" s="133"/>
      <c r="D25" s="86"/>
      <c r="H25" s="133" t="s">
        <v>94</v>
      </c>
      <c r="I25" s="133"/>
      <c r="J25" s="133"/>
      <c r="K25" s="133"/>
      <c r="L25" s="133"/>
    </row>
    <row r="26" spans="1:15" x14ac:dyDescent="0.25">
      <c r="B26" s="133" t="s">
        <v>52</v>
      </c>
      <c r="C26" s="133"/>
      <c r="H26" s="133" t="s">
        <v>49</v>
      </c>
      <c r="I26" s="133"/>
      <c r="J26" s="133"/>
      <c r="K26" s="133"/>
      <c r="L26" s="133"/>
      <c r="M26" s="133"/>
    </row>
    <row r="29" spans="1:15" x14ac:dyDescent="0.25">
      <c r="B29" s="133" t="s">
        <v>51</v>
      </c>
      <c r="C29" s="133"/>
      <c r="H29" s="133" t="s">
        <v>24</v>
      </c>
      <c r="I29" s="133"/>
      <c r="J29" s="133"/>
      <c r="K29" s="133"/>
      <c r="L29" s="133"/>
      <c r="M29" s="133"/>
    </row>
  </sheetData>
  <mergeCells count="7">
    <mergeCell ref="B29:C29"/>
    <mergeCell ref="H29:M29"/>
    <mergeCell ref="B4:L5"/>
    <mergeCell ref="B25:C25"/>
    <mergeCell ref="H25:L25"/>
    <mergeCell ref="B26:C26"/>
    <mergeCell ref="H26:M26"/>
  </mergeCells>
  <pageMargins left="0.44" right="0.37" top="0.4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Sheet4</vt:lpstr>
      <vt:lpstr>T01-2019</vt:lpstr>
      <vt:lpstr>T02-2019</vt:lpstr>
      <vt:lpstr>T03-2019</vt:lpstr>
      <vt:lpstr>QUI 1-2019</vt:lpstr>
      <vt:lpstr>T04-2019</vt:lpstr>
      <vt:lpstr>T05-2019</vt:lpstr>
      <vt:lpstr>T06-2019</vt:lpstr>
      <vt:lpstr>QUI 2-2019</vt:lpstr>
      <vt:lpstr>T07-2019</vt:lpstr>
      <vt:lpstr>T08-2019</vt:lpstr>
      <vt:lpstr>T09-2019</vt:lpstr>
      <vt:lpstr>QUI 3-2019</vt:lpstr>
      <vt:lpstr>T10-2019</vt:lpstr>
      <vt:lpstr>T11-2019</vt:lpstr>
      <vt:lpstr>T12-2019</vt:lpstr>
      <vt:lpstr>QUI 4-2019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DAC THINH</dc:creator>
  <cp:lastModifiedBy>USER</cp:lastModifiedBy>
  <cp:lastPrinted>2019-12-23T07:18:30Z</cp:lastPrinted>
  <dcterms:created xsi:type="dcterms:W3CDTF">2018-03-12T08:55:57Z</dcterms:created>
  <dcterms:modified xsi:type="dcterms:W3CDTF">2019-12-23T07:18:39Z</dcterms:modified>
</cp:coreProperties>
</file>